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90" windowHeight="7650"/>
  </bookViews>
  <sheets>
    <sheet name="Sheet1 (2)" sheetId="2" r:id="rId1"/>
    <sheet name="Sheet1" sheetId="1" r:id="rId2"/>
  </sheets>
  <definedNames>
    <definedName name="_xlnm.Print_Area" localSheetId="1">Sheet1!$A$1:$F$114</definedName>
    <definedName name="_xlnm.Print_Area" localSheetId="0">'Sheet1 (2)'!$A$1:$F$114</definedName>
    <definedName name="_xlnm.Print_Titles" localSheetId="1">Sheet1!$4:$5</definedName>
    <definedName name="_xlnm.Print_Titles" localSheetId="0">'Sheet1 (2)'!$4:$5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7" i="2"/>
  <c r="F96"/>
  <c r="F95"/>
  <c r="F9"/>
  <c r="F8" s="1"/>
  <c r="F7" s="1"/>
  <c r="F6" s="1"/>
  <c r="F9" i="1"/>
  <c r="F8" s="1"/>
  <c r="F7" s="1"/>
  <c r="F6" s="1"/>
  <c r="F97"/>
  <c r="F96" s="1"/>
  <c r="F95" s="1"/>
</calcChain>
</file>

<file path=xl/sharedStrings.xml><?xml version="1.0" encoding="utf-8"?>
<sst xmlns="http://schemas.openxmlformats.org/spreadsheetml/2006/main" count="390" uniqueCount="142">
  <si>
    <t>กระทรวง - หน่วยงาน - โครงการ - กิจกรรม</t>
  </si>
  <si>
    <t>เป้าหมาย - แนวทางการดำเนินงาน</t>
  </si>
  <si>
    <t>เป้าหมาย : เศรษฐกิจชุมชนเข้มแข็ง ประชาชนมีความสุข และมีรายได้เพิ่มขึ้น</t>
  </si>
  <si>
    <t>แนวทางที่ 1 สร้างสัมมาชีพชุมชน โดยยึดหลักปรัชญาของเศรษฐกิจพอเพียง</t>
  </si>
  <si>
    <t>เป้าหมาย</t>
  </si>
  <si>
    <t>หน่วยนับ</t>
  </si>
  <si>
    <t>จำนวน</t>
  </si>
  <si>
    <t>แนวทางที่ 2 สร้างโอกาสประชาชนให้เข้าถึงแหล่งทุนและสร้างธรรมาภิบาล</t>
  </si>
  <si>
    <t>แนวทางที่ 3 พัฒนาคุณภาพผลิตภัณฑ์ชุมชนให้เป็นที่ต้องการของตลาด</t>
  </si>
  <si>
    <t>แนวทางที่ 4 ส่งเสริมช่องทางการตลาด</t>
  </si>
  <si>
    <t>งบประมาณ
(บาท)</t>
  </si>
  <si>
    <t>กระทรวง : ………………………………………………………………………………………………………</t>
  </si>
  <si>
    <t xml:space="preserve">   หน่วยงาน : …………………………………………………………………………………………………</t>
  </si>
  <si>
    <t xml:space="preserve">      โครงการ : ……………………………………………………………………………………………….</t>
  </si>
  <si>
    <t xml:space="preserve">         กิจกรรม : ……………………………………………………………………………………………</t>
  </si>
  <si>
    <t>กระทรวง : ศึกษาธิการ</t>
  </si>
  <si>
    <t xml:space="preserve">   หน่วยงาน : มหาวิทยาลัยแม่โจ้</t>
  </si>
  <si>
    <t>ดำเนินการพัฒนาการเรียนรู้เพื่อการมีชีวิตที่ดีงาม (Education for life project)</t>
  </si>
  <si>
    <t>ชุมชน</t>
  </si>
  <si>
    <t>หน่วยงาน : มหาวิทยาลัยแม่โจ้</t>
  </si>
  <si>
    <t>ดำเนินการพัฒนาสินค้าเกษตรปลอดภัยตามแนวทางประชารัฐ</t>
  </si>
  <si>
    <t>ราย</t>
  </si>
  <si>
    <t>บริการเพื่อยกระดับคุณภาพชีวิตและสร้างมูลค่าทางเศรษฐกิจในกลุ่มจังหวัดภาคเหนือตอนบน</t>
  </si>
  <si>
    <t xml:space="preserve">      โครงการ : </t>
  </si>
  <si>
    <t>พัฒนาอาชีพเกษตรกรรม(อินทรีย์)สำหรับผู้พิการสู่การเชื่อมโยงการท่องเที่ยวและ</t>
  </si>
  <si>
    <t xml:space="preserve">กิจกรรม : </t>
  </si>
  <si>
    <t>พัฒนาสินค้าเกษตรปลอดภัยตามแนวทางประชารัฐ</t>
  </si>
  <si>
    <t xml:space="preserve">      โครงการ :</t>
  </si>
  <si>
    <t xml:space="preserve"> เรียนรู้เพื่อการมีชีวิตที่ดีงาม (Education for life project)</t>
  </si>
  <si>
    <t>เศรษฐกิจในกลุ่มจังหวัดภาคเหนือตอนบน</t>
  </si>
  <si>
    <t>ส่งเสริมและพัฒนาเครือข่ายอาชีพกลุ่มเพาะเลี้ยงสัตว์น้ำแบบบูรณาการเพื่อการพึ่งพาตนเอง</t>
  </si>
  <si>
    <t>และสร้างความเข้มแข็งของชุมชนฐานราก ภาคใต้ ตอนบนอย่างยั่งยืน</t>
  </si>
  <si>
    <t>อย่างยั่งยืน</t>
  </si>
  <si>
    <t>ดำเนินการพัฒนาอาชีพเกษตรกรรม(อินทรีย์)สำหรับผู้พิการสู่การเชื่อมโยง</t>
  </si>
  <si>
    <t>การท่องเที่ยวและบริการเพื่อยกระดับคุณภาพชีวิตและสร้างมูลค่าทาง</t>
  </si>
  <si>
    <t>ดำเนินการพัฒนาส่งเสริมและพัฒนาเครือข่ายอาชีพกลุ่มเพาะเลี้ยงสัตว์น้ำ</t>
  </si>
  <si>
    <t xml:space="preserve">แบบบูรณาการเพื่อการพึ่งพาตนเองและสร้างความเข้มแข็งของชุมชนฐานราก </t>
  </si>
  <si>
    <t>ภาคใต้ ตอนบนอย่างยั่งยืน</t>
  </si>
  <si>
    <t>พัฒนาชุมชนนวัตกรรมต้นแบบสู่ระบบเศรษฐกิจฐานรากบนทรัพยากรธรรมชาติชุมชน</t>
  </si>
  <si>
    <t xml:space="preserve">บนพื้นที่สูง </t>
  </si>
  <si>
    <t>ดำเนินการพัฒนาชุมชนนวัตกรรมต้นแบบสู่ระบบเศรษฐกิจฐานรากบน</t>
  </si>
  <si>
    <t xml:space="preserve">ทรัพยากรธรรมชาติชุมชนบนพื้นที่สูง </t>
  </si>
  <si>
    <t>บริหารจัดการพืชเศรษฐกิจ ยางพารา และปาล์มน้ำมันตามแนวทางเศรษฐกิจพอเพียง</t>
  </si>
  <si>
    <t>แบบบูรณาการที่ยั่งยืน เพื่อสร้างภูมิคุ้มกันการปลูกพืชเชิงเดียวในพื้นที่จังหวัดชุมพร</t>
  </si>
  <si>
    <t>ดำเนินการบริหารจัดการพืชเศรษฐกิจ ยางพารา และปาล์มน้ำมันตามแนวทาง</t>
  </si>
  <si>
    <t>เศรษฐกิจพอเพียง</t>
  </si>
  <si>
    <t>เศรษฐกิจพอเพียงแบบบูรณาการที่ยั่งยืน เพื่อสร้างภูมิคุ้มกันการปลูกพืชเชิงเดียว</t>
  </si>
  <si>
    <t>ในพื้นที่จังหวัดชุมพร</t>
  </si>
  <si>
    <t>นวัตกรรมการเลี้ยงสัตว์น้ำเศรษฐกิจในบ่อยางพาราโดยชุมชนเพื่อสร้างความมั่นคงทางอาหาร</t>
  </si>
  <si>
    <t>และความยั่งยืนในจังหวัดเชียงใหม่</t>
  </si>
  <si>
    <t>ดำเนินการพัฒนานวัตกรรมการเลี้ยงสัตว์น้ำเศรษฐกิจในบ่อยางพาราโดย</t>
  </si>
  <si>
    <t>ชุมชนเพื่อสร้างความมั่นคงทางอาหารและความยั่งยืนในจังหวัดเชียงใหม่</t>
  </si>
  <si>
    <t>แก้ปัญหาความยากจนด้วยบัญชีครัวเรือน: เครื่องมือสู่เศรษฐกิจพอเพียง</t>
  </si>
  <si>
    <t>ดำเนินการแก้ปัญหาความยากจนด้วยบัญชีครัวเรือน : เครื่องมือสู่</t>
  </si>
  <si>
    <t xml:space="preserve">พัฒนาและยกระดับรายได้กลุ่มเกษตรกรปลูกข้าวครบวงจร  </t>
  </si>
  <si>
    <t xml:space="preserve">ดำเนินการพัฒนาและยกระดับรายได้กลุ่มเกษตรกรปลูกข้าวครบวงจร  </t>
  </si>
  <si>
    <t>ผลิตทุเรียนเพื่อเข้าสู่ระบบการเกษตรที่ดีและเหมาะสม (Good Agriculture Practices)</t>
  </si>
  <si>
    <t>(Good Agriculture Practices)</t>
  </si>
  <si>
    <t xml:space="preserve">สินค้าชุมชนผลิตภัณฑ์สีเขียวเพื่อสิ่งแวดล้อมที่ยั่งยืนของจังหวัดชุมพร </t>
  </si>
  <si>
    <t xml:space="preserve">ดำเนินการผลิตทุเรียนเพื่อเข้าสู่ระบบการเกษตรที่ดีและเหมาะสม </t>
  </si>
  <si>
    <t>ดำเนินการผลิตสินค้าชุมชนผลิตภัณฑ์สีเขียวเพื่อสิ่งแวดล้อมที่ยั่งยืนของ</t>
  </si>
  <si>
    <t xml:space="preserve">จังหวัดชุมพร </t>
  </si>
  <si>
    <t>สร้างและพัฒนาผู้นำเกษตรกรอินทรีย์รุ่นใหม่ ที่เข้าสู่อาชีพเกษตรกรในระบบเกษตรอินทรีย์</t>
  </si>
  <si>
    <t>ดำเนินการสร้างและพัฒนาผู้นำเกษตรกรอินทรีย์รุ่นใหม่ ที่เข้าสู่อาชีพเกษตรกร</t>
  </si>
  <si>
    <t>ในระบบเกษตรอินทรีย์อย่างยั่งยืน</t>
  </si>
  <si>
    <t>พัฒนาอาชีพเกษตรปลอดภัยและเกษตรอินทรีย์เพื่อการพึ่งพาตนเองและความเข้มแข็ง</t>
  </si>
  <si>
    <t>ของกลุ่มเกษตรกร อำเภอสารภี จังหวัดเชียงใหม่</t>
  </si>
  <si>
    <t>ดำเนินการพัฒนาอาชีพเกษตรปลอดภัยและเกษตรอินทรีย์เพื่อการพึ่งพา</t>
  </si>
  <si>
    <t>ตนเองและความเข้มแข็งของกลุ่มเกษตรกร อำเภอสารภี จังหวัดเชียงใหม่</t>
  </si>
  <si>
    <t>เพิ่มศักยภาพการผลิตปาล์มน้ำมันในจังหวัดชุมพรอย่างยั่งยืน</t>
  </si>
  <si>
    <t>ดำเนินการพัฒนาเพิ่มศักยภาพการผลิตปาล์มน้ำมันในจังหวัดชุมพรอย่างยั่งยืน</t>
  </si>
  <si>
    <t>อบรมภูมิปัญญาเกี่ยวกับฮ่อมเพื่อพัฒนาเศรษฐกิจและชุมชนที่เข้มแข้ง</t>
  </si>
  <si>
    <t>ดำเนินการอบรมภูมิปัญญาเกี่ยวกับฮ่อมเพื่อพัฒนาเศรษฐกิจและชุมชนที่เข้มแข้ง</t>
  </si>
  <si>
    <t xml:space="preserve">ยกระดับมาตรฐานการผลิตพืชอาหาร และพืชเศรษฐกิจภาคใต้ตอนบน </t>
  </si>
  <si>
    <t>เข้าสู่มาตรฐานผลิตภัณฑ์และอาหารปลอดภัยในห่วงโซ่มูลค่าเพิ่มอย่างยั่งยืน</t>
  </si>
  <si>
    <t>ดำเนินการยกระดับมาตรฐานการผลิตพืชอาหาร และพืชเศรษฐกิจภาคใต้</t>
  </si>
  <si>
    <t>ตอนบนเข้าสู่มาตรฐานผลิตภัณฑ์และอาหารปลอดภัยในห่วงโซ่มูลค่าเพิ่ม</t>
  </si>
  <si>
    <t>ยกระดับการผลิตพืชปลอดภัยด้วยระบบโรงเรือนและระบบปิด</t>
  </si>
  <si>
    <t>ดำเนินการยกระดับการผลิตพืชปลอดภัยด้วยระบบโรงเรือนและระบบปิด</t>
  </si>
  <si>
    <t>ยกระดับรายได้ชุมชนเพาะเลี้ยงสัตว์น้ำด้วยนวัตกรรมโรงเรือนแสงอาทิตย์</t>
  </si>
  <si>
    <t>ดำเนินการยกระดับรายได้ชุมชนเพาะเลี้ยงสัตว์น้ำด้วยนวัตกรรม</t>
  </si>
  <si>
    <t>โรงเรือนแสงอาทิตย์</t>
  </si>
  <si>
    <t>การจัดทำโปรแกรมการจัดการน้ำและธาตุอาหารพืชภายใต้การจัดการฟาร์มอัจฉริยะ</t>
  </si>
  <si>
    <t>ดำเนินการจัดทำโปรแกรมการจัดการน้ำและธาตุอาหารพืชภายใต้การจัด</t>
  </si>
  <si>
    <t>การฟาร์มอัจฉริยะ</t>
  </si>
  <si>
    <t>โปรแกรม</t>
  </si>
  <si>
    <t>ลดพื้นที่การปลูกข้าวโพดเลี้ยงสัตว์ในจังหวัดน่าน</t>
  </si>
  <si>
    <t>ดำเนินการลดพื้นที่การปลูกข้าวโพดเลี้ยงสัตว์ในจังหวัดน่าน</t>
  </si>
  <si>
    <t>พัฒนาเศรษฐกิจฐานรากและชุมชนที่เข็มแข็ง ภายใต้แนวทางปรัชญา เศรษฐกิจ</t>
  </si>
  <si>
    <t>พอพียงตามแนวพระราชดำริ</t>
  </si>
  <si>
    <t xml:space="preserve">ดำเนินการพัฒนาเศรษฐกิจฐานรากและชุมชนที่เข็มแข็ง ภายใต้แนวทางปรัชญา </t>
  </si>
  <si>
    <t>เศรษฐกิจพอพียงตามแนวพระราชดำริ</t>
  </si>
  <si>
    <t>พัฒนาเศรษฐกิจฐานรากและเสริมสร้างชุมชนเข้มแข็งเชิงบูรณาการอย่างเป็นระบบบน</t>
  </si>
  <si>
    <t>ฐานพื้นที่อำเภอสันทราย จ. เชียงใหม่</t>
  </si>
  <si>
    <t>ดำเนินการพัฒนาพัฒนาเศรษฐกิจฐานรากและเสริมสร้างชุมชนเข้มแข็ง</t>
  </si>
  <si>
    <t>เชิงบูรณาการอย่างเป็นระบบบนฐานพื้นที่อำเภอสันทราย จ. เชียงใหม่</t>
  </si>
  <si>
    <t>การสร้างฟาร์มต้นแบบการใช้ประโยชน์จากสวนปาล์มน้ำมันมุ่งสู่เกษตรอินทรีย์เพื่อ</t>
  </si>
  <si>
    <t>สร้างอาชีพการเลี้ยงโคแก่เกษตรกรผู้ปลูกปาล์มน้ำมัน อำเภอพะโต๊ะ จังหวัดชุมพร</t>
  </si>
  <si>
    <t>ดำเนินการสร้างฟาร์มต้นแบบการใช้ประโยชน์จากสวนปาล์มน้ำมันมุ่งสู่</t>
  </si>
  <si>
    <t xml:space="preserve">เกษตรอินทรีย์เพื่อสร้างอาชีพการเลี้ยงโคแก่เกษตรกรผู้ปลูกปาล์มน้ำมัน </t>
  </si>
  <si>
    <t>อำเภอพะโต๊ะ จังหวัดชุมพร</t>
  </si>
  <si>
    <t xml:space="preserve">พัฒนารูปแบบวนเกษตรโดยชุมชนมีส่วนร่วมเพื่อการเกษตรกรรมอย่างยั่งยืน </t>
  </si>
  <si>
    <t>ในพื้นที่โครงการพัฒนาบ้านโปง อันเนื่องมาจากพระราชดำริ มหาวิทยาลัยแม่โจ้</t>
  </si>
  <si>
    <t>ดำเนินการพัฒนารูปแบบวนเกษตรโดยชุมชนมีส่วนร่วมเพื่อการเกษตรกรรม</t>
  </si>
  <si>
    <t xml:space="preserve">อย่างยั่งยืน ในพื้นที่โครงการพัฒนาบ้านโปง อันเนื่องมาจากพระราชดำริ </t>
  </si>
  <si>
    <t>มหาวิทยาลัยแม่โจ้</t>
  </si>
  <si>
    <t>ฐาน</t>
  </si>
  <si>
    <t>ยกระดับเศรษฐกิจชุมชนบนฐานมรดกภูมิปัญญาทางวัฒนธรรมด้วยนวัตกรรมตลอด</t>
  </si>
  <si>
    <t>ห่วงโซ่อุปทาน</t>
  </si>
  <si>
    <t>ดำเนินการยกระดับเศรษฐกิจชุมชนบนฐานมรดกภูมิปัญญาทางวัฒนธรรม</t>
  </si>
  <si>
    <t>ด้วยนวัตกรรมตลอดห่วงโซ่อุปทาน</t>
  </si>
  <si>
    <t>บูรณาการพลังงานทดแทนเพื่อลดพื้นที่การเพาะปลูกบนพื้นที่สูง</t>
  </si>
  <si>
    <t>ดำเนินการบูรณาการพลังงานทดแทนเพื่อลดพื้นที่การเพาะปลูกบนพื้นที่สูง</t>
  </si>
  <si>
    <t>พื้นที่</t>
  </si>
  <si>
    <t>สรุปงบหน้าโครงการ/กิจกรรมแผนงานบูรณาการพัฒนาเศรษฐกิจฐานรากและชุมชนเข้มแข็ง ปี 2561</t>
  </si>
  <si>
    <t xml:space="preserve">      1. โครงการ :</t>
  </si>
  <si>
    <t xml:space="preserve">      2. โครงการ :</t>
  </si>
  <si>
    <t xml:space="preserve">      3. โครงการ :</t>
  </si>
  <si>
    <t xml:space="preserve">      4. โครงการ :</t>
  </si>
  <si>
    <t xml:space="preserve">      5. โครงการ :</t>
  </si>
  <si>
    <t xml:space="preserve">      6. โครงการ :</t>
  </si>
  <si>
    <t xml:space="preserve">      7. โครงการ :</t>
  </si>
  <si>
    <t xml:space="preserve">      8. โครงการ :</t>
  </si>
  <si>
    <t xml:space="preserve">      9. โครงการ :</t>
  </si>
  <si>
    <t xml:space="preserve">      10. โครงการ :</t>
  </si>
  <si>
    <t xml:space="preserve">      11. โครงการ :</t>
  </si>
  <si>
    <t xml:space="preserve">      12. โครงการ :</t>
  </si>
  <si>
    <t xml:space="preserve">      13. โครงการ :</t>
  </si>
  <si>
    <t xml:space="preserve">      14. โครงการ :</t>
  </si>
  <si>
    <t xml:space="preserve">      15. โครงการ :</t>
  </si>
  <si>
    <t xml:space="preserve">      16. โครงการ :</t>
  </si>
  <si>
    <t xml:space="preserve">      17. โครงการ :</t>
  </si>
  <si>
    <t xml:space="preserve">      18. โครงการ :</t>
  </si>
  <si>
    <t xml:space="preserve">      19. โครงการ :</t>
  </si>
  <si>
    <t xml:space="preserve">      20. โครงการ :</t>
  </si>
  <si>
    <t xml:space="preserve">      21. โครงการ :</t>
  </si>
  <si>
    <t xml:space="preserve">      22. โครงการ :</t>
  </si>
  <si>
    <t xml:space="preserve">      23. โครงการ :</t>
  </si>
  <si>
    <t xml:space="preserve">      24. โครงการ : </t>
  </si>
  <si>
    <t xml:space="preserve">      25. โครงการ : </t>
  </si>
  <si>
    <t xml:space="preserve">      26. โครงการ : </t>
  </si>
  <si>
    <t>พอเพียงตามแนวพระราชดำริ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</si>
</sst>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187" fontId="1" fillId="0" borderId="4" xfId="1" applyNumberFormat="1" applyFont="1" applyBorder="1"/>
    <xf numFmtId="187" fontId="1" fillId="0" borderId="2" xfId="1" applyNumberFormat="1" applyFont="1" applyBorder="1"/>
    <xf numFmtId="187" fontId="1" fillId="0" borderId="3" xfId="1" applyNumberFormat="1" applyFont="1" applyBorder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8" xfId="0" applyFont="1" applyBorder="1" applyAlignment="1"/>
    <xf numFmtId="0" fontId="1" fillId="0" borderId="15" xfId="0" applyFont="1" applyBorder="1" applyAlignment="1"/>
    <xf numFmtId="3" fontId="1" fillId="0" borderId="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187" fontId="2" fillId="0" borderId="4" xfId="1" applyNumberFormat="1" applyFont="1" applyBorder="1"/>
    <xf numFmtId="0" fontId="2" fillId="0" borderId="0" xfId="0" applyFont="1"/>
    <xf numFmtId="0" fontId="2" fillId="0" borderId="8" xfId="0" applyFont="1" applyBorder="1"/>
    <xf numFmtId="0" fontId="2" fillId="0" borderId="7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187" fontId="2" fillId="0" borderId="2" xfId="1" applyNumberFormat="1" applyFont="1" applyBorder="1"/>
    <xf numFmtId="0" fontId="2" fillId="0" borderId="15" xfId="0" applyFont="1" applyBorder="1"/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14"/>
  <sheetViews>
    <sheetView tabSelected="1" workbookViewId="0">
      <selection activeCell="C11" sqref="C11"/>
    </sheetView>
  </sheetViews>
  <sheetFormatPr defaultRowHeight="24"/>
  <cols>
    <col min="1" max="1" width="14.875" style="1" customWidth="1"/>
    <col min="2" max="2" width="8" style="1" customWidth="1"/>
    <col min="3" max="3" width="55.5" style="1" customWidth="1"/>
    <col min="4" max="4" width="7.25" style="1" bestFit="1" customWidth="1"/>
    <col min="5" max="5" width="5.875" style="1" bestFit="1" customWidth="1"/>
    <col min="6" max="6" width="12.625" style="1" customWidth="1"/>
    <col min="7" max="16384" width="9" style="1"/>
  </cols>
  <sheetData>
    <row r="1" spans="1:6">
      <c r="A1" s="33" t="s">
        <v>114</v>
      </c>
      <c r="B1" s="33"/>
      <c r="C1" s="33"/>
      <c r="D1" s="33"/>
      <c r="E1" s="33"/>
      <c r="F1" s="33"/>
    </row>
    <row r="2" spans="1:6">
      <c r="A2" s="33" t="s">
        <v>19</v>
      </c>
      <c r="B2" s="33"/>
      <c r="C2" s="33"/>
      <c r="D2" s="33"/>
      <c r="E2" s="33"/>
      <c r="F2" s="33"/>
    </row>
    <row r="4" spans="1:6">
      <c r="A4" s="34" t="s">
        <v>1</v>
      </c>
      <c r="B4" s="35"/>
      <c r="C4" s="36"/>
      <c r="D4" s="37" t="s">
        <v>4</v>
      </c>
      <c r="E4" s="37"/>
      <c r="F4" s="38" t="s">
        <v>10</v>
      </c>
    </row>
    <row r="5" spans="1:6">
      <c r="A5" s="40" t="s">
        <v>0</v>
      </c>
      <c r="B5" s="41"/>
      <c r="C5" s="42"/>
      <c r="D5" s="20" t="s">
        <v>5</v>
      </c>
      <c r="E5" s="20" t="s">
        <v>6</v>
      </c>
      <c r="F5" s="39"/>
    </row>
    <row r="6" spans="1:6" s="26" customFormat="1">
      <c r="A6" s="21" t="s">
        <v>2</v>
      </c>
      <c r="B6" s="22"/>
      <c r="C6" s="23"/>
      <c r="D6" s="24"/>
      <c r="E6" s="24"/>
      <c r="F6" s="25">
        <f>+F7+F90+F95+F110</f>
        <v>185894100</v>
      </c>
    </row>
    <row r="7" spans="1:6" s="26" customFormat="1">
      <c r="A7" s="27" t="s">
        <v>3</v>
      </c>
      <c r="B7" s="28"/>
      <c r="C7" s="29"/>
      <c r="D7" s="30"/>
      <c r="E7" s="30"/>
      <c r="F7" s="31">
        <f>+F8</f>
        <v>152556900</v>
      </c>
    </row>
    <row r="8" spans="1:6" s="26" customFormat="1">
      <c r="A8" s="27" t="s">
        <v>15</v>
      </c>
      <c r="B8" s="32"/>
      <c r="C8" s="28"/>
      <c r="D8" s="30"/>
      <c r="E8" s="30"/>
      <c r="F8" s="31">
        <f>+F9</f>
        <v>152556900</v>
      </c>
    </row>
    <row r="9" spans="1:6" s="26" customFormat="1">
      <c r="A9" s="27" t="s">
        <v>16</v>
      </c>
      <c r="B9" s="32"/>
      <c r="C9" s="28"/>
      <c r="D9" s="30"/>
      <c r="E9" s="30"/>
      <c r="F9" s="31">
        <f>SUM(F10:F89)</f>
        <v>152556900</v>
      </c>
    </row>
    <row r="10" spans="1:6">
      <c r="A10" s="7" t="s">
        <v>115</v>
      </c>
      <c r="B10" s="14" t="s">
        <v>28</v>
      </c>
      <c r="C10" s="8"/>
      <c r="D10" s="6"/>
      <c r="E10" s="6"/>
      <c r="F10" s="10"/>
    </row>
    <row r="11" spans="1:6">
      <c r="A11" s="7"/>
      <c r="B11" s="14" t="s">
        <v>25</v>
      </c>
      <c r="C11" s="8" t="s">
        <v>17</v>
      </c>
      <c r="D11" s="6" t="s">
        <v>18</v>
      </c>
      <c r="E11" s="6">
        <v>11</v>
      </c>
      <c r="F11" s="10">
        <v>5000000</v>
      </c>
    </row>
    <row r="12" spans="1:6">
      <c r="A12" s="7" t="s">
        <v>116</v>
      </c>
      <c r="B12" s="14" t="s">
        <v>26</v>
      </c>
      <c r="C12" s="8"/>
      <c r="D12" s="6"/>
      <c r="E12" s="6"/>
      <c r="F12" s="10"/>
    </row>
    <row r="13" spans="1:6">
      <c r="A13" s="7"/>
      <c r="B13" s="14" t="s">
        <v>25</v>
      </c>
      <c r="C13" s="8" t="s">
        <v>20</v>
      </c>
      <c r="D13" s="6" t="s">
        <v>21</v>
      </c>
      <c r="E13" s="6">
        <v>450</v>
      </c>
      <c r="F13" s="10">
        <v>1800000</v>
      </c>
    </row>
    <row r="14" spans="1:6">
      <c r="A14" s="7" t="s">
        <v>117</v>
      </c>
      <c r="B14" s="18" t="s">
        <v>24</v>
      </c>
      <c r="C14" s="8"/>
      <c r="D14" s="6"/>
      <c r="E14" s="6"/>
      <c r="F14" s="10"/>
    </row>
    <row r="15" spans="1:6">
      <c r="A15" s="7"/>
      <c r="B15" s="14" t="s">
        <v>22</v>
      </c>
      <c r="C15" s="8"/>
      <c r="D15" s="6"/>
      <c r="E15" s="6"/>
      <c r="F15" s="10"/>
    </row>
    <row r="16" spans="1:6">
      <c r="A16" s="7"/>
      <c r="B16" s="14" t="s">
        <v>25</v>
      </c>
      <c r="C16" s="8" t="s">
        <v>33</v>
      </c>
      <c r="D16" s="6" t="s">
        <v>21</v>
      </c>
      <c r="E16" s="6">
        <v>50</v>
      </c>
      <c r="F16" s="10">
        <v>2340000</v>
      </c>
    </row>
    <row r="17" spans="1:6">
      <c r="A17" s="7"/>
      <c r="B17" s="14"/>
      <c r="C17" s="8" t="s">
        <v>34</v>
      </c>
      <c r="D17" s="6"/>
      <c r="E17" s="6"/>
      <c r="F17" s="10"/>
    </row>
    <row r="18" spans="1:6">
      <c r="A18" s="7"/>
      <c r="B18" s="14"/>
      <c r="C18" s="8" t="s">
        <v>29</v>
      </c>
      <c r="D18" s="6"/>
      <c r="E18" s="6"/>
      <c r="F18" s="10"/>
    </row>
    <row r="19" spans="1:6">
      <c r="A19" s="7" t="s">
        <v>118</v>
      </c>
      <c r="B19" s="18" t="s">
        <v>30</v>
      </c>
      <c r="C19" s="8"/>
      <c r="D19" s="6"/>
      <c r="E19" s="6"/>
      <c r="F19" s="10"/>
    </row>
    <row r="20" spans="1:6">
      <c r="A20" s="17"/>
      <c r="B20" s="18" t="s">
        <v>31</v>
      </c>
      <c r="C20" s="8"/>
      <c r="D20" s="6"/>
      <c r="E20" s="6"/>
      <c r="F20" s="10"/>
    </row>
    <row r="21" spans="1:6">
      <c r="A21" s="7"/>
      <c r="B21" s="14" t="s">
        <v>25</v>
      </c>
      <c r="C21" s="8" t="s">
        <v>35</v>
      </c>
      <c r="D21" s="6" t="s">
        <v>21</v>
      </c>
      <c r="E21" s="19">
        <v>1500</v>
      </c>
      <c r="F21" s="10">
        <v>4350000</v>
      </c>
    </row>
    <row r="22" spans="1:6">
      <c r="A22" s="7"/>
      <c r="B22" s="14"/>
      <c r="C22" s="8" t="s">
        <v>36</v>
      </c>
      <c r="D22" s="6"/>
      <c r="E22" s="6"/>
      <c r="F22" s="10"/>
    </row>
    <row r="23" spans="1:6">
      <c r="A23" s="7"/>
      <c r="B23" s="14"/>
      <c r="C23" s="8" t="s">
        <v>37</v>
      </c>
      <c r="D23" s="6"/>
      <c r="E23" s="6"/>
      <c r="F23" s="10"/>
    </row>
    <row r="24" spans="1:6">
      <c r="A24" s="7" t="s">
        <v>119</v>
      </c>
      <c r="B24" s="18" t="s">
        <v>38</v>
      </c>
      <c r="C24" s="8"/>
      <c r="D24" s="6"/>
      <c r="E24" s="6"/>
      <c r="F24" s="10"/>
    </row>
    <row r="25" spans="1:6">
      <c r="A25" s="17"/>
      <c r="B25" s="18" t="s">
        <v>39</v>
      </c>
      <c r="C25" s="8"/>
      <c r="D25" s="6"/>
      <c r="E25" s="6"/>
      <c r="F25" s="10"/>
    </row>
    <row r="26" spans="1:6">
      <c r="A26" s="7"/>
      <c r="B26" s="14" t="s">
        <v>25</v>
      </c>
      <c r="C26" s="8" t="s">
        <v>40</v>
      </c>
      <c r="D26" s="6" t="s">
        <v>18</v>
      </c>
      <c r="E26" s="19">
        <v>6</v>
      </c>
      <c r="F26" s="10">
        <v>40000000</v>
      </c>
    </row>
    <row r="27" spans="1:6">
      <c r="A27" s="7"/>
      <c r="B27" s="14"/>
      <c r="C27" s="8" t="s">
        <v>41</v>
      </c>
      <c r="D27" s="6"/>
      <c r="E27" s="6"/>
      <c r="F27" s="10"/>
    </row>
    <row r="28" spans="1:6">
      <c r="A28" s="7" t="s">
        <v>120</v>
      </c>
      <c r="B28" s="18" t="s">
        <v>42</v>
      </c>
      <c r="C28" s="8"/>
      <c r="D28" s="6"/>
      <c r="E28" s="6"/>
      <c r="F28" s="10"/>
    </row>
    <row r="29" spans="1:6">
      <c r="A29" s="17"/>
      <c r="B29" s="18" t="s">
        <v>43</v>
      </c>
      <c r="C29" s="8"/>
      <c r="D29" s="6"/>
      <c r="E29" s="6"/>
      <c r="F29" s="10"/>
    </row>
    <row r="30" spans="1:6">
      <c r="A30" s="7"/>
      <c r="B30" s="14" t="s">
        <v>25</v>
      </c>
      <c r="C30" s="8" t="s">
        <v>44</v>
      </c>
      <c r="D30" s="6" t="s">
        <v>18</v>
      </c>
      <c r="E30" s="19">
        <v>9</v>
      </c>
      <c r="F30" s="10">
        <v>6500000</v>
      </c>
    </row>
    <row r="31" spans="1:6">
      <c r="A31" s="7"/>
      <c r="B31" s="14"/>
      <c r="C31" s="8" t="s">
        <v>46</v>
      </c>
      <c r="D31" s="6"/>
      <c r="E31" s="6"/>
      <c r="F31" s="10"/>
    </row>
    <row r="32" spans="1:6">
      <c r="A32" s="7"/>
      <c r="B32" s="14"/>
      <c r="C32" s="8" t="s">
        <v>47</v>
      </c>
      <c r="D32" s="6"/>
      <c r="E32" s="6"/>
      <c r="F32" s="10"/>
    </row>
    <row r="33" spans="1:6">
      <c r="A33" s="7" t="s">
        <v>121</v>
      </c>
      <c r="B33" s="18" t="s">
        <v>48</v>
      </c>
      <c r="C33" s="8"/>
      <c r="D33" s="6"/>
      <c r="E33" s="6"/>
      <c r="F33" s="10"/>
    </row>
    <row r="34" spans="1:6">
      <c r="A34" s="17"/>
      <c r="B34" s="18" t="s">
        <v>49</v>
      </c>
      <c r="C34" s="8"/>
      <c r="D34" s="6"/>
      <c r="E34" s="6"/>
      <c r="F34" s="10"/>
    </row>
    <row r="35" spans="1:6">
      <c r="A35" s="7"/>
      <c r="B35" s="14" t="s">
        <v>25</v>
      </c>
      <c r="C35" s="8" t="s">
        <v>50</v>
      </c>
      <c r="D35" s="6" t="s">
        <v>21</v>
      </c>
      <c r="E35" s="19">
        <v>200</v>
      </c>
      <c r="F35" s="10">
        <v>2200000</v>
      </c>
    </row>
    <row r="36" spans="1:6">
      <c r="A36" s="7"/>
      <c r="B36" s="14"/>
      <c r="C36" s="8" t="s">
        <v>51</v>
      </c>
      <c r="D36" s="6"/>
      <c r="E36" s="6"/>
      <c r="F36" s="10"/>
    </row>
    <row r="37" spans="1:6">
      <c r="A37" s="7"/>
      <c r="B37" s="14"/>
      <c r="C37" s="8" t="s">
        <v>47</v>
      </c>
      <c r="D37" s="6"/>
      <c r="E37" s="6"/>
      <c r="F37" s="10"/>
    </row>
    <row r="38" spans="1:6">
      <c r="A38" s="7" t="s">
        <v>122</v>
      </c>
      <c r="B38" s="18" t="s">
        <v>52</v>
      </c>
      <c r="C38" s="8"/>
      <c r="D38" s="6"/>
      <c r="E38" s="6"/>
      <c r="F38" s="10"/>
    </row>
    <row r="39" spans="1:6">
      <c r="A39" s="7"/>
      <c r="B39" s="14" t="s">
        <v>25</v>
      </c>
      <c r="C39" s="8" t="s">
        <v>53</v>
      </c>
      <c r="D39" s="6" t="s">
        <v>18</v>
      </c>
      <c r="E39" s="19">
        <v>16</v>
      </c>
      <c r="F39" s="10">
        <v>2090000</v>
      </c>
    </row>
    <row r="40" spans="1:6">
      <c r="A40" s="7"/>
      <c r="B40" s="14"/>
      <c r="C40" s="8" t="s">
        <v>45</v>
      </c>
      <c r="D40" s="6"/>
      <c r="E40" s="6"/>
      <c r="F40" s="10"/>
    </row>
    <row r="41" spans="1:6">
      <c r="A41" s="7" t="s">
        <v>123</v>
      </c>
      <c r="B41" s="18" t="s">
        <v>54</v>
      </c>
      <c r="C41" s="8"/>
      <c r="D41" s="6"/>
      <c r="E41" s="6"/>
      <c r="F41" s="10"/>
    </row>
    <row r="42" spans="1:6">
      <c r="A42" s="7"/>
      <c r="B42" s="14" t="s">
        <v>25</v>
      </c>
      <c r="C42" s="8" t="s">
        <v>55</v>
      </c>
      <c r="D42" s="6" t="s">
        <v>18</v>
      </c>
      <c r="E42" s="19">
        <v>3</v>
      </c>
      <c r="F42" s="10">
        <v>6642200</v>
      </c>
    </row>
    <row r="43" spans="1:6">
      <c r="A43" s="7" t="s">
        <v>124</v>
      </c>
      <c r="B43" s="18" t="s">
        <v>56</v>
      </c>
      <c r="C43" s="8"/>
      <c r="D43" s="6"/>
      <c r="E43" s="6"/>
      <c r="F43" s="10"/>
    </row>
    <row r="44" spans="1:6">
      <c r="A44" s="7"/>
      <c r="B44" s="14" t="s">
        <v>25</v>
      </c>
      <c r="C44" s="8" t="s">
        <v>59</v>
      </c>
      <c r="D44" s="6" t="s">
        <v>21</v>
      </c>
      <c r="E44" s="19">
        <v>600</v>
      </c>
      <c r="F44" s="10">
        <v>558800</v>
      </c>
    </row>
    <row r="45" spans="1:6">
      <c r="A45" s="7"/>
      <c r="B45" s="14"/>
      <c r="C45" s="8" t="s">
        <v>57</v>
      </c>
      <c r="D45" s="6"/>
      <c r="E45" s="6"/>
      <c r="F45" s="10"/>
    </row>
    <row r="46" spans="1:6">
      <c r="A46" s="7" t="s">
        <v>125</v>
      </c>
      <c r="B46" s="18" t="s">
        <v>62</v>
      </c>
      <c r="C46" s="8"/>
      <c r="D46" s="6"/>
      <c r="E46" s="6"/>
      <c r="F46" s="10"/>
    </row>
    <row r="47" spans="1:6">
      <c r="A47" s="17"/>
      <c r="B47" s="18" t="s">
        <v>32</v>
      </c>
      <c r="C47" s="8"/>
      <c r="D47" s="6"/>
      <c r="E47" s="6"/>
      <c r="F47" s="10"/>
    </row>
    <row r="48" spans="1:6">
      <c r="A48" s="7"/>
      <c r="B48" s="14" t="s">
        <v>25</v>
      </c>
      <c r="C48" s="8" t="s">
        <v>63</v>
      </c>
      <c r="D48" s="6" t="s">
        <v>21</v>
      </c>
      <c r="E48" s="19">
        <v>60</v>
      </c>
      <c r="F48" s="10">
        <v>5080000</v>
      </c>
    </row>
    <row r="49" spans="1:6">
      <c r="A49" s="7"/>
      <c r="B49" s="14"/>
      <c r="C49" s="8" t="s">
        <v>64</v>
      </c>
      <c r="D49" s="6"/>
      <c r="E49" s="6"/>
      <c r="F49" s="10"/>
    </row>
    <row r="50" spans="1:6">
      <c r="A50" s="7" t="s">
        <v>126</v>
      </c>
      <c r="B50" s="18" t="s">
        <v>65</v>
      </c>
      <c r="C50" s="8"/>
      <c r="D50" s="6"/>
      <c r="E50" s="6"/>
      <c r="F50" s="10"/>
    </row>
    <row r="51" spans="1:6">
      <c r="A51" s="17"/>
      <c r="B51" s="18" t="s">
        <v>66</v>
      </c>
      <c r="C51" s="8"/>
      <c r="D51" s="6"/>
      <c r="E51" s="6"/>
      <c r="F51" s="10"/>
    </row>
    <row r="52" spans="1:6">
      <c r="A52" s="7"/>
      <c r="B52" s="14" t="s">
        <v>25</v>
      </c>
      <c r="C52" s="8" t="s">
        <v>67</v>
      </c>
      <c r="D52" s="6" t="s">
        <v>18</v>
      </c>
      <c r="E52" s="19">
        <v>12</v>
      </c>
      <c r="F52" s="10">
        <v>7665300</v>
      </c>
    </row>
    <row r="53" spans="1:6">
      <c r="A53" s="7"/>
      <c r="B53" s="14"/>
      <c r="C53" s="8" t="s">
        <v>68</v>
      </c>
      <c r="D53" s="6"/>
      <c r="E53" s="6"/>
      <c r="F53" s="10"/>
    </row>
    <row r="54" spans="1:6">
      <c r="A54" s="7" t="s">
        <v>127</v>
      </c>
      <c r="B54" s="18" t="s">
        <v>69</v>
      </c>
      <c r="C54" s="8"/>
      <c r="D54" s="6"/>
      <c r="E54" s="6"/>
      <c r="F54" s="10"/>
    </row>
    <row r="55" spans="1:6">
      <c r="A55" s="7"/>
      <c r="B55" s="14" t="s">
        <v>25</v>
      </c>
      <c r="C55" s="8" t="s">
        <v>70</v>
      </c>
      <c r="D55" s="6" t="s">
        <v>21</v>
      </c>
      <c r="E55" s="19">
        <v>600</v>
      </c>
      <c r="F55" s="10">
        <v>6650000</v>
      </c>
    </row>
    <row r="56" spans="1:6">
      <c r="A56" s="7" t="s">
        <v>128</v>
      </c>
      <c r="B56" s="18" t="s">
        <v>71</v>
      </c>
      <c r="C56" s="8"/>
      <c r="D56" s="6"/>
      <c r="E56" s="6"/>
      <c r="F56" s="10"/>
    </row>
    <row r="57" spans="1:6">
      <c r="A57" s="7"/>
      <c r="B57" s="14" t="s">
        <v>25</v>
      </c>
      <c r="C57" s="8" t="s">
        <v>72</v>
      </c>
      <c r="D57" s="6" t="s">
        <v>21</v>
      </c>
      <c r="E57" s="19">
        <v>240</v>
      </c>
      <c r="F57" s="10">
        <v>486200</v>
      </c>
    </row>
    <row r="58" spans="1:6">
      <c r="A58" s="7" t="s">
        <v>129</v>
      </c>
      <c r="B58" s="18" t="s">
        <v>73</v>
      </c>
      <c r="C58" s="8"/>
      <c r="D58" s="6"/>
      <c r="E58" s="6"/>
      <c r="F58" s="10"/>
    </row>
    <row r="59" spans="1:6">
      <c r="A59" s="17"/>
      <c r="B59" s="18" t="s">
        <v>74</v>
      </c>
      <c r="C59" s="8"/>
      <c r="D59" s="6"/>
      <c r="E59" s="6"/>
      <c r="F59" s="10"/>
    </row>
    <row r="60" spans="1:6">
      <c r="A60" s="7"/>
      <c r="B60" s="14" t="s">
        <v>25</v>
      </c>
      <c r="C60" s="8" t="s">
        <v>75</v>
      </c>
      <c r="D60" s="6" t="s">
        <v>21</v>
      </c>
      <c r="E60" s="19">
        <v>700</v>
      </c>
      <c r="F60" s="10">
        <v>5660600</v>
      </c>
    </row>
    <row r="61" spans="1:6">
      <c r="A61" s="7"/>
      <c r="B61" s="14"/>
      <c r="C61" s="8" t="s">
        <v>76</v>
      </c>
      <c r="D61" s="6"/>
      <c r="E61" s="6"/>
      <c r="F61" s="10"/>
    </row>
    <row r="62" spans="1:6">
      <c r="A62" s="7"/>
      <c r="B62" s="14"/>
      <c r="C62" s="8" t="s">
        <v>32</v>
      </c>
      <c r="D62" s="6"/>
      <c r="E62" s="6"/>
      <c r="F62" s="10"/>
    </row>
    <row r="63" spans="1:6">
      <c r="A63" s="7" t="s">
        <v>130</v>
      </c>
      <c r="B63" s="18" t="s">
        <v>77</v>
      </c>
      <c r="C63" s="8"/>
      <c r="D63" s="6"/>
      <c r="E63" s="6"/>
      <c r="F63" s="10"/>
    </row>
    <row r="64" spans="1:6">
      <c r="A64" s="7"/>
      <c r="B64" s="14" t="s">
        <v>25</v>
      </c>
      <c r="C64" s="8" t="s">
        <v>78</v>
      </c>
      <c r="D64" s="6" t="s">
        <v>21</v>
      </c>
      <c r="E64" s="19">
        <v>35</v>
      </c>
      <c r="F64" s="10">
        <v>6021600</v>
      </c>
    </row>
    <row r="65" spans="1:6">
      <c r="A65" s="7" t="s">
        <v>131</v>
      </c>
      <c r="B65" s="18" t="s">
        <v>79</v>
      </c>
      <c r="C65" s="8"/>
      <c r="D65" s="6"/>
      <c r="E65" s="6"/>
      <c r="F65" s="10"/>
    </row>
    <row r="66" spans="1:6">
      <c r="A66" s="7"/>
      <c r="B66" s="14" t="s">
        <v>25</v>
      </c>
      <c r="C66" s="8" t="s">
        <v>80</v>
      </c>
      <c r="D66" s="6" t="s">
        <v>18</v>
      </c>
      <c r="E66" s="19">
        <v>10</v>
      </c>
      <c r="F66" s="10">
        <v>6166000</v>
      </c>
    </row>
    <row r="67" spans="1:6">
      <c r="A67" s="7"/>
      <c r="B67" s="14"/>
      <c r="C67" s="8" t="s">
        <v>81</v>
      </c>
      <c r="D67" s="6"/>
      <c r="E67" s="6"/>
      <c r="F67" s="10"/>
    </row>
    <row r="68" spans="1:6">
      <c r="A68" s="7" t="s">
        <v>132</v>
      </c>
      <c r="B68" s="14" t="s">
        <v>86</v>
      </c>
      <c r="C68" s="8"/>
      <c r="D68" s="6"/>
      <c r="E68" s="6"/>
      <c r="F68" s="10"/>
    </row>
    <row r="69" spans="1:6">
      <c r="A69" s="17"/>
      <c r="B69" s="14" t="s">
        <v>25</v>
      </c>
      <c r="C69" s="8" t="s">
        <v>87</v>
      </c>
      <c r="D69" s="6" t="s">
        <v>21</v>
      </c>
      <c r="E69" s="6">
        <v>1000</v>
      </c>
      <c r="F69" s="10">
        <v>4650000</v>
      </c>
    </row>
    <row r="70" spans="1:6">
      <c r="A70" s="7" t="s">
        <v>133</v>
      </c>
      <c r="B70" s="14" t="s">
        <v>88</v>
      </c>
      <c r="C70" s="8"/>
      <c r="D70" s="6"/>
      <c r="E70" s="6"/>
      <c r="F70" s="10"/>
    </row>
    <row r="71" spans="1:6">
      <c r="A71" s="17"/>
      <c r="B71" s="14" t="s">
        <v>141</v>
      </c>
      <c r="C71" s="8"/>
      <c r="D71" s="6"/>
      <c r="E71" s="6"/>
      <c r="F71" s="10"/>
    </row>
    <row r="72" spans="1:6">
      <c r="A72" s="17"/>
      <c r="B72" s="14" t="s">
        <v>25</v>
      </c>
      <c r="C72" s="14" t="s">
        <v>90</v>
      </c>
      <c r="D72" s="6" t="s">
        <v>18</v>
      </c>
      <c r="E72" s="6">
        <v>10</v>
      </c>
      <c r="F72" s="10">
        <v>17700000</v>
      </c>
    </row>
    <row r="73" spans="1:6">
      <c r="A73" s="17"/>
      <c r="B73" s="14"/>
      <c r="C73" s="14" t="s">
        <v>91</v>
      </c>
      <c r="D73" s="6"/>
      <c r="E73" s="6"/>
      <c r="F73" s="10"/>
    </row>
    <row r="74" spans="1:6">
      <c r="A74" s="7" t="s">
        <v>134</v>
      </c>
      <c r="B74" s="14" t="s">
        <v>92</v>
      </c>
      <c r="C74" s="8"/>
      <c r="D74" s="6"/>
      <c r="E74" s="6"/>
      <c r="F74" s="10"/>
    </row>
    <row r="75" spans="1:6">
      <c r="A75" s="17"/>
      <c r="B75" s="14" t="s">
        <v>93</v>
      </c>
      <c r="C75" s="8"/>
      <c r="D75" s="6"/>
      <c r="E75" s="6"/>
      <c r="F75" s="10"/>
    </row>
    <row r="76" spans="1:6">
      <c r="A76" s="17"/>
      <c r="B76" s="14" t="s">
        <v>25</v>
      </c>
      <c r="C76" s="14" t="s">
        <v>94</v>
      </c>
      <c r="D76" s="6" t="s">
        <v>18</v>
      </c>
      <c r="E76" s="6">
        <v>2</v>
      </c>
      <c r="F76" s="10">
        <v>11411600</v>
      </c>
    </row>
    <row r="77" spans="1:6">
      <c r="A77" s="17"/>
      <c r="B77" s="14"/>
      <c r="C77" s="14" t="s">
        <v>95</v>
      </c>
      <c r="D77" s="6"/>
      <c r="E77" s="6"/>
      <c r="F77" s="10"/>
    </row>
    <row r="78" spans="1:6">
      <c r="A78" s="7" t="s">
        <v>135</v>
      </c>
      <c r="B78" s="14" t="s">
        <v>96</v>
      </c>
      <c r="C78" s="8"/>
      <c r="D78" s="6"/>
      <c r="E78" s="6"/>
      <c r="F78" s="10"/>
    </row>
    <row r="79" spans="1:6">
      <c r="A79" s="17"/>
      <c r="B79" s="14" t="s">
        <v>97</v>
      </c>
      <c r="C79" s="8"/>
      <c r="D79" s="6"/>
      <c r="E79" s="6"/>
      <c r="F79" s="10"/>
    </row>
    <row r="80" spans="1:6">
      <c r="A80" s="17"/>
      <c r="B80" s="14" t="s">
        <v>25</v>
      </c>
      <c r="C80" s="14" t="s">
        <v>98</v>
      </c>
      <c r="D80" s="6" t="s">
        <v>18</v>
      </c>
      <c r="E80" s="6">
        <v>3</v>
      </c>
      <c r="F80" s="10">
        <v>616600</v>
      </c>
    </row>
    <row r="81" spans="1:6">
      <c r="A81" s="17"/>
      <c r="B81" s="14"/>
      <c r="C81" s="14" t="s">
        <v>99</v>
      </c>
      <c r="D81" s="6"/>
      <c r="E81" s="6"/>
      <c r="F81" s="10"/>
    </row>
    <row r="82" spans="1:6">
      <c r="A82" s="7"/>
      <c r="B82" s="14"/>
      <c r="C82" s="8" t="s">
        <v>100</v>
      </c>
      <c r="D82" s="6"/>
      <c r="E82" s="6"/>
      <c r="F82" s="10"/>
    </row>
    <row r="83" spans="1:6">
      <c r="A83" s="7" t="s">
        <v>136</v>
      </c>
      <c r="B83" s="14" t="s">
        <v>101</v>
      </c>
      <c r="C83" s="8"/>
      <c r="D83" s="6"/>
      <c r="E83" s="6"/>
      <c r="F83" s="10"/>
    </row>
    <row r="84" spans="1:6">
      <c r="A84" s="17"/>
      <c r="B84" s="14" t="s">
        <v>102</v>
      </c>
      <c r="C84" s="8"/>
      <c r="D84" s="6"/>
      <c r="E84" s="6"/>
      <c r="F84" s="10"/>
    </row>
    <row r="85" spans="1:6">
      <c r="A85" s="17"/>
      <c r="B85" s="14" t="s">
        <v>25</v>
      </c>
      <c r="C85" s="14" t="s">
        <v>103</v>
      </c>
      <c r="D85" s="6" t="s">
        <v>106</v>
      </c>
      <c r="E85" s="6">
        <v>1</v>
      </c>
      <c r="F85" s="10">
        <v>3155000</v>
      </c>
    </row>
    <row r="86" spans="1:6">
      <c r="A86" s="17"/>
      <c r="B86" s="14"/>
      <c r="C86" s="14" t="s">
        <v>104</v>
      </c>
      <c r="D86" s="6"/>
      <c r="E86" s="6"/>
      <c r="F86" s="10"/>
    </row>
    <row r="87" spans="1:6">
      <c r="A87" s="7"/>
      <c r="B87" s="14"/>
      <c r="C87" s="8" t="s">
        <v>105</v>
      </c>
      <c r="D87" s="6"/>
      <c r="E87" s="6"/>
      <c r="F87" s="10"/>
    </row>
    <row r="88" spans="1:6">
      <c r="A88" s="7" t="s">
        <v>137</v>
      </c>
      <c r="B88" s="14" t="s">
        <v>111</v>
      </c>
      <c r="C88" s="8"/>
      <c r="D88" s="6"/>
      <c r="E88" s="6"/>
      <c r="F88" s="10"/>
    </row>
    <row r="89" spans="1:6">
      <c r="A89" s="17"/>
      <c r="B89" s="14" t="s">
        <v>25</v>
      </c>
      <c r="C89" s="14" t="s">
        <v>112</v>
      </c>
      <c r="D89" s="6" t="s">
        <v>113</v>
      </c>
      <c r="E89" s="6">
        <v>3</v>
      </c>
      <c r="F89" s="10">
        <v>5813000</v>
      </c>
    </row>
    <row r="90" spans="1:6" s="26" customFormat="1">
      <c r="A90" s="29" t="s">
        <v>7</v>
      </c>
      <c r="B90" s="29"/>
      <c r="C90" s="29"/>
      <c r="D90" s="30"/>
      <c r="E90" s="30"/>
      <c r="F90" s="31"/>
    </row>
    <row r="91" spans="1:6">
      <c r="A91" s="2" t="s">
        <v>11</v>
      </c>
      <c r="B91" s="2"/>
      <c r="C91" s="2"/>
      <c r="D91" s="6"/>
      <c r="E91" s="6"/>
      <c r="F91" s="10"/>
    </row>
    <row r="92" spans="1:6">
      <c r="A92" s="2" t="s">
        <v>12</v>
      </c>
      <c r="B92" s="2"/>
      <c r="C92" s="2"/>
      <c r="D92" s="6"/>
      <c r="E92" s="6"/>
      <c r="F92" s="10"/>
    </row>
    <row r="93" spans="1:6">
      <c r="A93" s="2" t="s">
        <v>13</v>
      </c>
      <c r="B93" s="2"/>
      <c r="C93" s="2"/>
      <c r="D93" s="6"/>
      <c r="E93" s="6"/>
      <c r="F93" s="10"/>
    </row>
    <row r="94" spans="1:6">
      <c r="A94" s="2" t="s">
        <v>14</v>
      </c>
      <c r="B94" s="2"/>
      <c r="C94" s="2"/>
      <c r="D94" s="6"/>
      <c r="E94" s="6"/>
      <c r="F94" s="10"/>
    </row>
    <row r="95" spans="1:6" s="26" customFormat="1">
      <c r="A95" s="29" t="s">
        <v>8</v>
      </c>
      <c r="B95" s="29"/>
      <c r="C95" s="29"/>
      <c r="D95" s="30"/>
      <c r="E95" s="30"/>
      <c r="F95" s="31">
        <f>+F96</f>
        <v>33337200</v>
      </c>
    </row>
    <row r="96" spans="1:6" s="26" customFormat="1">
      <c r="A96" s="27" t="s">
        <v>15</v>
      </c>
      <c r="B96" s="32"/>
      <c r="C96" s="28"/>
      <c r="D96" s="30"/>
      <c r="E96" s="30"/>
      <c r="F96" s="31">
        <f>+F97</f>
        <v>33337200</v>
      </c>
    </row>
    <row r="97" spans="1:6" s="26" customFormat="1">
      <c r="A97" s="27" t="s">
        <v>16</v>
      </c>
      <c r="B97" s="32"/>
      <c r="C97" s="28"/>
      <c r="D97" s="30"/>
      <c r="E97" s="30"/>
      <c r="F97" s="31">
        <f>SUM(F98:F106)</f>
        <v>33337200</v>
      </c>
    </row>
    <row r="98" spans="1:6">
      <c r="A98" s="17" t="s">
        <v>138</v>
      </c>
      <c r="B98" s="18" t="s">
        <v>58</v>
      </c>
      <c r="C98" s="8"/>
      <c r="D98" s="6"/>
      <c r="E98" s="6"/>
      <c r="F98" s="10"/>
    </row>
    <row r="99" spans="1:6">
      <c r="A99" s="7"/>
      <c r="B99" s="14" t="s">
        <v>25</v>
      </c>
      <c r="C99" s="8" t="s">
        <v>60</v>
      </c>
      <c r="D99" s="6" t="s">
        <v>18</v>
      </c>
      <c r="E99" s="19">
        <v>3</v>
      </c>
      <c r="F99" s="10">
        <v>500000</v>
      </c>
    </row>
    <row r="100" spans="1:6">
      <c r="A100" s="7"/>
      <c r="B100" s="14"/>
      <c r="C100" s="8" t="s">
        <v>61</v>
      </c>
      <c r="D100" s="6"/>
      <c r="E100" s="6"/>
      <c r="F100" s="10"/>
    </row>
    <row r="101" spans="1:6">
      <c r="A101" s="17" t="s">
        <v>139</v>
      </c>
      <c r="B101" s="18" t="s">
        <v>82</v>
      </c>
      <c r="C101" s="8"/>
      <c r="D101" s="6"/>
      <c r="E101" s="6"/>
      <c r="F101" s="10"/>
    </row>
    <row r="102" spans="1:6">
      <c r="A102" s="7"/>
      <c r="B102" s="14" t="s">
        <v>25</v>
      </c>
      <c r="C102" s="8" t="s">
        <v>83</v>
      </c>
      <c r="D102" s="6" t="s">
        <v>85</v>
      </c>
      <c r="E102" s="19">
        <v>2</v>
      </c>
      <c r="F102" s="10">
        <v>1800000</v>
      </c>
    </row>
    <row r="103" spans="1:6">
      <c r="A103" s="7"/>
      <c r="B103" s="14"/>
      <c r="C103" s="8" t="s">
        <v>84</v>
      </c>
      <c r="D103" s="6"/>
      <c r="E103" s="6"/>
      <c r="F103" s="10"/>
    </row>
    <row r="104" spans="1:6">
      <c r="A104" s="17" t="s">
        <v>140</v>
      </c>
      <c r="B104" s="18" t="s">
        <v>107</v>
      </c>
      <c r="C104" s="8"/>
      <c r="D104" s="6"/>
      <c r="E104" s="6"/>
      <c r="F104" s="10"/>
    </row>
    <row r="105" spans="1:6">
      <c r="A105" s="17"/>
      <c r="B105" s="18" t="s">
        <v>108</v>
      </c>
      <c r="C105" s="8"/>
      <c r="D105" s="6"/>
      <c r="E105" s="6"/>
      <c r="F105" s="10"/>
    </row>
    <row r="106" spans="1:6">
      <c r="A106" s="7"/>
      <c r="B106" s="14" t="s">
        <v>25</v>
      </c>
      <c r="C106" s="8" t="s">
        <v>109</v>
      </c>
      <c r="D106" s="6" t="s">
        <v>21</v>
      </c>
      <c r="E106" s="19">
        <v>500</v>
      </c>
      <c r="F106" s="10">
        <v>31037200</v>
      </c>
    </row>
    <row r="107" spans="1:6">
      <c r="A107" s="7"/>
      <c r="B107" s="14"/>
      <c r="C107" s="8" t="s">
        <v>110</v>
      </c>
      <c r="D107" s="6"/>
      <c r="E107" s="6"/>
      <c r="F107" s="10"/>
    </row>
    <row r="108" spans="1:6" hidden="1">
      <c r="A108" s="2" t="s">
        <v>13</v>
      </c>
      <c r="B108" s="2"/>
      <c r="C108" s="2"/>
      <c r="D108" s="6"/>
      <c r="E108" s="6"/>
      <c r="F108" s="10"/>
    </row>
    <row r="109" spans="1:6" hidden="1">
      <c r="A109" s="2" t="s">
        <v>14</v>
      </c>
      <c r="B109" s="2"/>
      <c r="C109" s="2"/>
      <c r="D109" s="6"/>
      <c r="E109" s="6"/>
      <c r="F109" s="10"/>
    </row>
    <row r="110" spans="1:6" s="26" customFormat="1">
      <c r="A110" s="29" t="s">
        <v>9</v>
      </c>
      <c r="B110" s="29"/>
      <c r="C110" s="29"/>
      <c r="D110" s="30"/>
      <c r="E110" s="30"/>
      <c r="F110" s="31"/>
    </row>
    <row r="111" spans="1:6">
      <c r="A111" s="2" t="s">
        <v>11</v>
      </c>
      <c r="B111" s="2"/>
      <c r="C111" s="2"/>
      <c r="D111" s="6"/>
      <c r="E111" s="6"/>
      <c r="F111" s="10"/>
    </row>
    <row r="112" spans="1:6">
      <c r="A112" s="2" t="s">
        <v>12</v>
      </c>
      <c r="B112" s="2"/>
      <c r="C112" s="2"/>
      <c r="D112" s="6"/>
      <c r="E112" s="6"/>
      <c r="F112" s="10"/>
    </row>
    <row r="113" spans="1:6">
      <c r="A113" s="2" t="s">
        <v>13</v>
      </c>
      <c r="B113" s="2"/>
      <c r="C113" s="2"/>
      <c r="D113" s="6"/>
      <c r="E113" s="6"/>
      <c r="F113" s="10"/>
    </row>
    <row r="114" spans="1:6">
      <c r="A114" s="3" t="s">
        <v>14</v>
      </c>
      <c r="B114" s="3"/>
      <c r="C114" s="3"/>
      <c r="D114" s="13"/>
      <c r="E114" s="13"/>
      <c r="F114" s="11"/>
    </row>
  </sheetData>
  <mergeCells count="6">
    <mergeCell ref="A1:F1"/>
    <mergeCell ref="A2:F2"/>
    <mergeCell ref="A4:C4"/>
    <mergeCell ref="D4:E4"/>
    <mergeCell ref="F4:F5"/>
    <mergeCell ref="A5:C5"/>
  </mergeCells>
  <pageMargins left="0.43307086614173229" right="0.27559055118110237" top="0.74803149606299213" bottom="0.39370078740157483" header="0.31496062992125984" footer="0.19685039370078741"/>
  <pageSetup paperSize="9" scale="85" orientation="portrait" horizontalDpi="4294967293" r:id="rId1"/>
  <headerFooter>
    <oddFooter>&amp;R&amp;"Angsana New,ธรรมดา"&amp;8&amp;Z&amp;F/&amp;A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14"/>
  <sheetViews>
    <sheetView workbookViewId="0">
      <selection activeCell="C15" sqref="C15"/>
    </sheetView>
  </sheetViews>
  <sheetFormatPr defaultRowHeight="24"/>
  <cols>
    <col min="1" max="1" width="11.375" style="1" customWidth="1"/>
    <col min="2" max="2" width="8" style="1" customWidth="1"/>
    <col min="3" max="3" width="55.5" style="1" customWidth="1"/>
    <col min="4" max="4" width="7.25" style="1" bestFit="1" customWidth="1"/>
    <col min="5" max="5" width="5.875" style="1" bestFit="1" customWidth="1"/>
    <col min="6" max="6" width="12.625" style="1" customWidth="1"/>
    <col min="7" max="16384" width="9" style="1"/>
  </cols>
  <sheetData>
    <row r="1" spans="1:6">
      <c r="A1" s="33" t="s">
        <v>114</v>
      </c>
      <c r="B1" s="33"/>
      <c r="C1" s="33"/>
      <c r="D1" s="33"/>
      <c r="E1" s="33"/>
      <c r="F1" s="33"/>
    </row>
    <row r="2" spans="1:6">
      <c r="A2" s="33" t="s">
        <v>19</v>
      </c>
      <c r="B2" s="33"/>
      <c r="C2" s="33"/>
      <c r="D2" s="33"/>
      <c r="E2" s="33"/>
      <c r="F2" s="33"/>
    </row>
    <row r="4" spans="1:6">
      <c r="A4" s="34" t="s">
        <v>1</v>
      </c>
      <c r="B4" s="35"/>
      <c r="C4" s="36"/>
      <c r="D4" s="37" t="s">
        <v>4</v>
      </c>
      <c r="E4" s="37"/>
      <c r="F4" s="38" t="s">
        <v>10</v>
      </c>
    </row>
    <row r="5" spans="1:6">
      <c r="A5" s="40" t="s">
        <v>0</v>
      </c>
      <c r="B5" s="41"/>
      <c r="C5" s="42"/>
      <c r="D5" s="5" t="s">
        <v>5</v>
      </c>
      <c r="E5" s="5" t="s">
        <v>6</v>
      </c>
      <c r="F5" s="39"/>
    </row>
    <row r="6" spans="1:6">
      <c r="A6" s="15" t="s">
        <v>2</v>
      </c>
      <c r="B6" s="16"/>
      <c r="C6" s="4"/>
      <c r="D6" s="12"/>
      <c r="E6" s="12"/>
      <c r="F6" s="9">
        <f>+F7+F90+F95+F110</f>
        <v>185894100</v>
      </c>
    </row>
    <row r="7" spans="1:6">
      <c r="A7" s="7" t="s">
        <v>3</v>
      </c>
      <c r="B7" s="8"/>
      <c r="C7" s="2"/>
      <c r="D7" s="6"/>
      <c r="E7" s="6"/>
      <c r="F7" s="10">
        <f>+F8</f>
        <v>152556900</v>
      </c>
    </row>
    <row r="8" spans="1:6">
      <c r="A8" s="7" t="s">
        <v>15</v>
      </c>
      <c r="B8" s="14"/>
      <c r="C8" s="8"/>
      <c r="D8" s="6"/>
      <c r="E8" s="6"/>
      <c r="F8" s="10">
        <f>+F9</f>
        <v>152556900</v>
      </c>
    </row>
    <row r="9" spans="1:6">
      <c r="A9" s="7" t="s">
        <v>16</v>
      </c>
      <c r="B9" s="14"/>
      <c r="C9" s="8"/>
      <c r="D9" s="6"/>
      <c r="E9" s="6"/>
      <c r="F9" s="10">
        <f>SUM(F10:F89)</f>
        <v>152556900</v>
      </c>
    </row>
    <row r="10" spans="1:6">
      <c r="A10" s="7" t="s">
        <v>27</v>
      </c>
      <c r="B10" s="14" t="s">
        <v>28</v>
      </c>
      <c r="C10" s="8"/>
      <c r="D10" s="6"/>
      <c r="E10" s="6"/>
      <c r="F10" s="10"/>
    </row>
    <row r="11" spans="1:6">
      <c r="A11" s="7"/>
      <c r="B11" s="14" t="s">
        <v>25</v>
      </c>
      <c r="C11" s="8" t="s">
        <v>17</v>
      </c>
      <c r="D11" s="6" t="s">
        <v>18</v>
      </c>
      <c r="E11" s="6">
        <v>11</v>
      </c>
      <c r="F11" s="10">
        <v>5000000</v>
      </c>
    </row>
    <row r="12" spans="1:6">
      <c r="A12" s="7" t="s">
        <v>23</v>
      </c>
      <c r="B12" s="14" t="s">
        <v>26</v>
      </c>
      <c r="C12" s="8"/>
      <c r="D12" s="6"/>
      <c r="E12" s="6"/>
      <c r="F12" s="10"/>
    </row>
    <row r="13" spans="1:6">
      <c r="A13" s="7"/>
      <c r="B13" s="14" t="s">
        <v>25</v>
      </c>
      <c r="C13" s="8" t="s">
        <v>20</v>
      </c>
      <c r="D13" s="6" t="s">
        <v>21</v>
      </c>
      <c r="E13" s="6">
        <v>450</v>
      </c>
      <c r="F13" s="10">
        <v>1800000</v>
      </c>
    </row>
    <row r="14" spans="1:6">
      <c r="A14" s="17" t="s">
        <v>23</v>
      </c>
      <c r="B14" s="18" t="s">
        <v>24</v>
      </c>
      <c r="C14" s="8"/>
      <c r="D14" s="6"/>
      <c r="E14" s="6"/>
      <c r="F14" s="10"/>
    </row>
    <row r="15" spans="1:6">
      <c r="A15" s="7"/>
      <c r="B15" s="14" t="s">
        <v>22</v>
      </c>
      <c r="C15" s="8"/>
      <c r="D15" s="6"/>
      <c r="E15" s="6"/>
      <c r="F15" s="10"/>
    </row>
    <row r="16" spans="1:6">
      <c r="A16" s="7"/>
      <c r="B16" s="14" t="s">
        <v>25</v>
      </c>
      <c r="C16" s="8" t="s">
        <v>33</v>
      </c>
      <c r="D16" s="6" t="s">
        <v>21</v>
      </c>
      <c r="E16" s="6">
        <v>50</v>
      </c>
      <c r="F16" s="10">
        <v>2340000</v>
      </c>
    </row>
    <row r="17" spans="1:6">
      <c r="A17" s="7"/>
      <c r="B17" s="14"/>
      <c r="C17" s="8" t="s">
        <v>34</v>
      </c>
      <c r="D17" s="6"/>
      <c r="E17" s="6"/>
      <c r="F17" s="10"/>
    </row>
    <row r="18" spans="1:6">
      <c r="A18" s="7"/>
      <c r="B18" s="14"/>
      <c r="C18" s="8" t="s">
        <v>29</v>
      </c>
      <c r="D18" s="6"/>
      <c r="E18" s="6"/>
      <c r="F18" s="10"/>
    </row>
    <row r="19" spans="1:6">
      <c r="A19" s="17" t="s">
        <v>23</v>
      </c>
      <c r="B19" s="18" t="s">
        <v>30</v>
      </c>
      <c r="C19" s="8"/>
      <c r="D19" s="6"/>
      <c r="E19" s="6"/>
      <c r="F19" s="10"/>
    </row>
    <row r="20" spans="1:6">
      <c r="A20" s="17"/>
      <c r="B20" s="18" t="s">
        <v>31</v>
      </c>
      <c r="C20" s="8"/>
      <c r="D20" s="6"/>
      <c r="E20" s="6"/>
      <c r="F20" s="10"/>
    </row>
    <row r="21" spans="1:6">
      <c r="A21" s="7"/>
      <c r="B21" s="14" t="s">
        <v>25</v>
      </c>
      <c r="C21" s="8" t="s">
        <v>35</v>
      </c>
      <c r="D21" s="6" t="s">
        <v>21</v>
      </c>
      <c r="E21" s="19">
        <v>1500</v>
      </c>
      <c r="F21" s="10">
        <v>4350000</v>
      </c>
    </row>
    <row r="22" spans="1:6">
      <c r="A22" s="7"/>
      <c r="B22" s="14"/>
      <c r="C22" s="8" t="s">
        <v>36</v>
      </c>
      <c r="D22" s="6"/>
      <c r="E22" s="6"/>
      <c r="F22" s="10"/>
    </row>
    <row r="23" spans="1:6">
      <c r="A23" s="7"/>
      <c r="B23" s="14"/>
      <c r="C23" s="8" t="s">
        <v>37</v>
      </c>
      <c r="D23" s="6"/>
      <c r="E23" s="6"/>
      <c r="F23" s="10"/>
    </row>
    <row r="24" spans="1:6">
      <c r="A24" s="17" t="s">
        <v>23</v>
      </c>
      <c r="B24" s="18" t="s">
        <v>38</v>
      </c>
      <c r="C24" s="8"/>
      <c r="D24" s="6"/>
      <c r="E24" s="6"/>
      <c r="F24" s="10"/>
    </row>
    <row r="25" spans="1:6">
      <c r="A25" s="17"/>
      <c r="B25" s="18" t="s">
        <v>39</v>
      </c>
      <c r="C25" s="8"/>
      <c r="D25" s="6"/>
      <c r="E25" s="6"/>
      <c r="F25" s="10"/>
    </row>
    <row r="26" spans="1:6">
      <c r="A26" s="7"/>
      <c r="B26" s="14" t="s">
        <v>25</v>
      </c>
      <c r="C26" s="8" t="s">
        <v>40</v>
      </c>
      <c r="D26" s="6" t="s">
        <v>18</v>
      </c>
      <c r="E26" s="19">
        <v>6</v>
      </c>
      <c r="F26" s="10">
        <v>40000000</v>
      </c>
    </row>
    <row r="27" spans="1:6">
      <c r="A27" s="7"/>
      <c r="B27" s="14"/>
      <c r="C27" s="8" t="s">
        <v>41</v>
      </c>
      <c r="D27" s="6"/>
      <c r="E27" s="6"/>
      <c r="F27" s="10"/>
    </row>
    <row r="28" spans="1:6">
      <c r="A28" s="17" t="s">
        <v>23</v>
      </c>
      <c r="B28" s="18" t="s">
        <v>42</v>
      </c>
      <c r="C28" s="8"/>
      <c r="D28" s="6"/>
      <c r="E28" s="6"/>
      <c r="F28" s="10"/>
    </row>
    <row r="29" spans="1:6">
      <c r="A29" s="17"/>
      <c r="B29" s="18" t="s">
        <v>43</v>
      </c>
      <c r="C29" s="8"/>
      <c r="D29" s="6"/>
      <c r="E29" s="6"/>
      <c r="F29" s="10"/>
    </row>
    <row r="30" spans="1:6">
      <c r="A30" s="7"/>
      <c r="B30" s="14" t="s">
        <v>25</v>
      </c>
      <c r="C30" s="8" t="s">
        <v>44</v>
      </c>
      <c r="D30" s="6" t="s">
        <v>18</v>
      </c>
      <c r="E30" s="19">
        <v>9</v>
      </c>
      <c r="F30" s="10">
        <v>6500000</v>
      </c>
    </row>
    <row r="31" spans="1:6">
      <c r="A31" s="7"/>
      <c r="B31" s="14"/>
      <c r="C31" s="8" t="s">
        <v>46</v>
      </c>
      <c r="D31" s="6"/>
      <c r="E31" s="6"/>
      <c r="F31" s="10"/>
    </row>
    <row r="32" spans="1:6">
      <c r="A32" s="7"/>
      <c r="B32" s="14"/>
      <c r="C32" s="8" t="s">
        <v>47</v>
      </c>
      <c r="D32" s="6"/>
      <c r="E32" s="6"/>
      <c r="F32" s="10"/>
    </row>
    <row r="33" spans="1:6">
      <c r="A33" s="17" t="s">
        <v>23</v>
      </c>
      <c r="B33" s="18" t="s">
        <v>48</v>
      </c>
      <c r="C33" s="8"/>
      <c r="D33" s="6"/>
      <c r="E33" s="6"/>
      <c r="F33" s="10"/>
    </row>
    <row r="34" spans="1:6">
      <c r="A34" s="17"/>
      <c r="B34" s="18" t="s">
        <v>49</v>
      </c>
      <c r="C34" s="8"/>
      <c r="D34" s="6"/>
      <c r="E34" s="6"/>
      <c r="F34" s="10"/>
    </row>
    <row r="35" spans="1:6">
      <c r="A35" s="7"/>
      <c r="B35" s="14" t="s">
        <v>25</v>
      </c>
      <c r="C35" s="8" t="s">
        <v>50</v>
      </c>
      <c r="D35" s="6" t="s">
        <v>21</v>
      </c>
      <c r="E35" s="19">
        <v>200</v>
      </c>
      <c r="F35" s="10">
        <v>2200000</v>
      </c>
    </row>
    <row r="36" spans="1:6">
      <c r="A36" s="7"/>
      <c r="B36" s="14"/>
      <c r="C36" s="8" t="s">
        <v>51</v>
      </c>
      <c r="D36" s="6"/>
      <c r="E36" s="6"/>
      <c r="F36" s="10"/>
    </row>
    <row r="37" spans="1:6">
      <c r="A37" s="7"/>
      <c r="B37" s="14"/>
      <c r="C37" s="8" t="s">
        <v>47</v>
      </c>
      <c r="D37" s="6"/>
      <c r="E37" s="6"/>
      <c r="F37" s="10"/>
    </row>
    <row r="38" spans="1:6">
      <c r="A38" s="17" t="s">
        <v>23</v>
      </c>
      <c r="B38" s="18" t="s">
        <v>52</v>
      </c>
      <c r="C38" s="8"/>
      <c r="D38" s="6"/>
      <c r="E38" s="6"/>
      <c r="F38" s="10"/>
    </row>
    <row r="39" spans="1:6">
      <c r="A39" s="7"/>
      <c r="B39" s="14" t="s">
        <v>25</v>
      </c>
      <c r="C39" s="8" t="s">
        <v>53</v>
      </c>
      <c r="D39" s="6" t="s">
        <v>18</v>
      </c>
      <c r="E39" s="19">
        <v>16</v>
      </c>
      <c r="F39" s="10">
        <v>2090000</v>
      </c>
    </row>
    <row r="40" spans="1:6">
      <c r="A40" s="7"/>
      <c r="B40" s="14"/>
      <c r="C40" s="8" t="s">
        <v>45</v>
      </c>
      <c r="D40" s="6"/>
      <c r="E40" s="6"/>
      <c r="F40" s="10"/>
    </row>
    <row r="41" spans="1:6">
      <c r="A41" s="17" t="s">
        <v>23</v>
      </c>
      <c r="B41" s="18" t="s">
        <v>54</v>
      </c>
      <c r="C41" s="8"/>
      <c r="D41" s="6"/>
      <c r="E41" s="6"/>
      <c r="F41" s="10"/>
    </row>
    <row r="42" spans="1:6">
      <c r="A42" s="7"/>
      <c r="B42" s="14" t="s">
        <v>25</v>
      </c>
      <c r="C42" s="8" t="s">
        <v>55</v>
      </c>
      <c r="D42" s="6" t="s">
        <v>18</v>
      </c>
      <c r="E42" s="19">
        <v>3</v>
      </c>
      <c r="F42" s="10">
        <v>6642200</v>
      </c>
    </row>
    <row r="43" spans="1:6">
      <c r="A43" s="17" t="s">
        <v>23</v>
      </c>
      <c r="B43" s="18" t="s">
        <v>56</v>
      </c>
      <c r="C43" s="8"/>
      <c r="D43" s="6"/>
      <c r="E43" s="6"/>
      <c r="F43" s="10"/>
    </row>
    <row r="44" spans="1:6">
      <c r="A44" s="7"/>
      <c r="B44" s="14" t="s">
        <v>25</v>
      </c>
      <c r="C44" s="8" t="s">
        <v>59</v>
      </c>
      <c r="D44" s="6" t="s">
        <v>21</v>
      </c>
      <c r="E44" s="19">
        <v>600</v>
      </c>
      <c r="F44" s="10">
        <v>558800</v>
      </c>
    </row>
    <row r="45" spans="1:6">
      <c r="A45" s="7"/>
      <c r="B45" s="14"/>
      <c r="C45" s="8" t="s">
        <v>57</v>
      </c>
      <c r="D45" s="6"/>
      <c r="E45" s="6"/>
      <c r="F45" s="10"/>
    </row>
    <row r="46" spans="1:6">
      <c r="A46" s="17" t="s">
        <v>23</v>
      </c>
      <c r="B46" s="18" t="s">
        <v>62</v>
      </c>
      <c r="C46" s="8"/>
      <c r="D46" s="6"/>
      <c r="E46" s="6"/>
      <c r="F46" s="10"/>
    </row>
    <row r="47" spans="1:6">
      <c r="A47" s="17"/>
      <c r="B47" s="18" t="s">
        <v>32</v>
      </c>
      <c r="C47" s="8"/>
      <c r="D47" s="6"/>
      <c r="E47" s="6"/>
      <c r="F47" s="10"/>
    </row>
    <row r="48" spans="1:6">
      <c r="A48" s="7"/>
      <c r="B48" s="14" t="s">
        <v>25</v>
      </c>
      <c r="C48" s="8" t="s">
        <v>63</v>
      </c>
      <c r="D48" s="6" t="s">
        <v>21</v>
      </c>
      <c r="E48" s="19">
        <v>60</v>
      </c>
      <c r="F48" s="10">
        <v>5080000</v>
      </c>
    </row>
    <row r="49" spans="1:6">
      <c r="A49" s="7"/>
      <c r="B49" s="14"/>
      <c r="C49" s="8" t="s">
        <v>64</v>
      </c>
      <c r="D49" s="6"/>
      <c r="E49" s="6"/>
      <c r="F49" s="10"/>
    </row>
    <row r="50" spans="1:6">
      <c r="A50" s="17" t="s">
        <v>23</v>
      </c>
      <c r="B50" s="18" t="s">
        <v>65</v>
      </c>
      <c r="C50" s="8"/>
      <c r="D50" s="6"/>
      <c r="E50" s="6"/>
      <c r="F50" s="10"/>
    </row>
    <row r="51" spans="1:6">
      <c r="A51" s="17"/>
      <c r="B51" s="18" t="s">
        <v>66</v>
      </c>
      <c r="C51" s="8"/>
      <c r="D51" s="6"/>
      <c r="E51" s="6"/>
      <c r="F51" s="10"/>
    </row>
    <row r="52" spans="1:6">
      <c r="A52" s="7"/>
      <c r="B52" s="14" t="s">
        <v>25</v>
      </c>
      <c r="C52" s="8" t="s">
        <v>67</v>
      </c>
      <c r="D52" s="6" t="s">
        <v>18</v>
      </c>
      <c r="E52" s="19">
        <v>12</v>
      </c>
      <c r="F52" s="10">
        <v>7665300</v>
      </c>
    </row>
    <row r="53" spans="1:6">
      <c r="A53" s="7"/>
      <c r="B53" s="14"/>
      <c r="C53" s="8" t="s">
        <v>68</v>
      </c>
      <c r="D53" s="6"/>
      <c r="E53" s="6"/>
      <c r="F53" s="10"/>
    </row>
    <row r="54" spans="1:6">
      <c r="A54" s="17" t="s">
        <v>23</v>
      </c>
      <c r="B54" s="18" t="s">
        <v>69</v>
      </c>
      <c r="C54" s="8"/>
      <c r="D54" s="6"/>
      <c r="E54" s="6"/>
      <c r="F54" s="10"/>
    </row>
    <row r="55" spans="1:6">
      <c r="A55" s="7"/>
      <c r="B55" s="14" t="s">
        <v>25</v>
      </c>
      <c r="C55" s="8" t="s">
        <v>70</v>
      </c>
      <c r="D55" s="6" t="s">
        <v>21</v>
      </c>
      <c r="E55" s="19">
        <v>600</v>
      </c>
      <c r="F55" s="10">
        <v>6650000</v>
      </c>
    </row>
    <row r="56" spans="1:6">
      <c r="A56" s="17" t="s">
        <v>23</v>
      </c>
      <c r="B56" s="18" t="s">
        <v>71</v>
      </c>
      <c r="C56" s="8"/>
      <c r="D56" s="6"/>
      <c r="E56" s="6"/>
      <c r="F56" s="10"/>
    </row>
    <row r="57" spans="1:6">
      <c r="A57" s="7"/>
      <c r="B57" s="14" t="s">
        <v>25</v>
      </c>
      <c r="C57" s="8" t="s">
        <v>72</v>
      </c>
      <c r="D57" s="6" t="s">
        <v>21</v>
      </c>
      <c r="E57" s="19">
        <v>240</v>
      </c>
      <c r="F57" s="10">
        <v>486200</v>
      </c>
    </row>
    <row r="58" spans="1:6">
      <c r="A58" s="17" t="s">
        <v>23</v>
      </c>
      <c r="B58" s="18" t="s">
        <v>73</v>
      </c>
      <c r="C58" s="8"/>
      <c r="D58" s="6"/>
      <c r="E58" s="6"/>
      <c r="F58" s="10"/>
    </row>
    <row r="59" spans="1:6">
      <c r="A59" s="17"/>
      <c r="B59" s="18" t="s">
        <v>74</v>
      </c>
      <c r="C59" s="8"/>
      <c r="D59" s="6"/>
      <c r="E59" s="6"/>
      <c r="F59" s="10"/>
    </row>
    <row r="60" spans="1:6">
      <c r="A60" s="7"/>
      <c r="B60" s="14" t="s">
        <v>25</v>
      </c>
      <c r="C60" s="8" t="s">
        <v>75</v>
      </c>
      <c r="D60" s="6" t="s">
        <v>21</v>
      </c>
      <c r="E60" s="19">
        <v>700</v>
      </c>
      <c r="F60" s="10">
        <v>5660600</v>
      </c>
    </row>
    <row r="61" spans="1:6">
      <c r="A61" s="7"/>
      <c r="B61" s="14"/>
      <c r="C61" s="8" t="s">
        <v>76</v>
      </c>
      <c r="D61" s="6"/>
      <c r="E61" s="6"/>
      <c r="F61" s="10"/>
    </row>
    <row r="62" spans="1:6">
      <c r="A62" s="7"/>
      <c r="B62" s="14"/>
      <c r="C62" s="8" t="s">
        <v>32</v>
      </c>
      <c r="D62" s="6"/>
      <c r="E62" s="6"/>
      <c r="F62" s="10"/>
    </row>
    <row r="63" spans="1:6">
      <c r="A63" s="17" t="s">
        <v>23</v>
      </c>
      <c r="B63" s="18" t="s">
        <v>77</v>
      </c>
      <c r="C63" s="8"/>
      <c r="D63" s="6"/>
      <c r="E63" s="6"/>
      <c r="F63" s="10"/>
    </row>
    <row r="64" spans="1:6">
      <c r="A64" s="7"/>
      <c r="B64" s="14" t="s">
        <v>25</v>
      </c>
      <c r="C64" s="8" t="s">
        <v>78</v>
      </c>
      <c r="D64" s="6" t="s">
        <v>21</v>
      </c>
      <c r="E64" s="19">
        <v>35</v>
      </c>
      <c r="F64" s="10">
        <v>6021600</v>
      </c>
    </row>
    <row r="65" spans="1:6">
      <c r="A65" s="17" t="s">
        <v>23</v>
      </c>
      <c r="B65" s="18" t="s">
        <v>79</v>
      </c>
      <c r="C65" s="8"/>
      <c r="D65" s="6"/>
      <c r="E65" s="6"/>
      <c r="F65" s="10"/>
    </row>
    <row r="66" spans="1:6">
      <c r="A66" s="7"/>
      <c r="B66" s="14" t="s">
        <v>25</v>
      </c>
      <c r="C66" s="8" t="s">
        <v>80</v>
      </c>
      <c r="D66" s="6" t="s">
        <v>18</v>
      </c>
      <c r="E66" s="19">
        <v>10</v>
      </c>
      <c r="F66" s="10">
        <v>6166000</v>
      </c>
    </row>
    <row r="67" spans="1:6">
      <c r="A67" s="7"/>
      <c r="B67" s="14"/>
      <c r="C67" s="8" t="s">
        <v>81</v>
      </c>
      <c r="D67" s="6"/>
      <c r="E67" s="6"/>
      <c r="F67" s="10"/>
    </row>
    <row r="68" spans="1:6">
      <c r="A68" s="17" t="s">
        <v>23</v>
      </c>
      <c r="B68" s="14" t="s">
        <v>86</v>
      </c>
      <c r="C68" s="8"/>
      <c r="D68" s="6"/>
      <c r="E68" s="6"/>
      <c r="F68" s="10"/>
    </row>
    <row r="69" spans="1:6">
      <c r="A69" s="17"/>
      <c r="B69" s="14" t="s">
        <v>25</v>
      </c>
      <c r="C69" s="8" t="s">
        <v>87</v>
      </c>
      <c r="D69" s="6" t="s">
        <v>21</v>
      </c>
      <c r="E69" s="6">
        <v>1000</v>
      </c>
      <c r="F69" s="10">
        <v>4650000</v>
      </c>
    </row>
    <row r="70" spans="1:6">
      <c r="A70" s="17" t="s">
        <v>23</v>
      </c>
      <c r="B70" s="14" t="s">
        <v>88</v>
      </c>
      <c r="C70" s="8"/>
      <c r="D70" s="6"/>
      <c r="E70" s="6"/>
      <c r="F70" s="10"/>
    </row>
    <row r="71" spans="1:6">
      <c r="A71" s="17"/>
      <c r="B71" s="14" t="s">
        <v>89</v>
      </c>
      <c r="C71" s="8"/>
      <c r="D71" s="6"/>
      <c r="E71" s="6"/>
      <c r="F71" s="10"/>
    </row>
    <row r="72" spans="1:6">
      <c r="A72" s="17"/>
      <c r="B72" s="14" t="s">
        <v>25</v>
      </c>
      <c r="C72" s="14" t="s">
        <v>90</v>
      </c>
      <c r="D72" s="6" t="s">
        <v>18</v>
      </c>
      <c r="E72" s="6">
        <v>10</v>
      </c>
      <c r="F72" s="10">
        <v>17700000</v>
      </c>
    </row>
    <row r="73" spans="1:6">
      <c r="A73" s="17"/>
      <c r="B73" s="14"/>
      <c r="C73" s="14" t="s">
        <v>91</v>
      </c>
      <c r="D73" s="6"/>
      <c r="E73" s="6"/>
      <c r="F73" s="10"/>
    </row>
    <row r="74" spans="1:6">
      <c r="A74" s="17" t="s">
        <v>23</v>
      </c>
      <c r="B74" s="14" t="s">
        <v>92</v>
      </c>
      <c r="C74" s="8"/>
      <c r="D74" s="6"/>
      <c r="E74" s="6"/>
      <c r="F74" s="10"/>
    </row>
    <row r="75" spans="1:6">
      <c r="A75" s="17"/>
      <c r="B75" s="14" t="s">
        <v>93</v>
      </c>
      <c r="C75" s="8"/>
      <c r="D75" s="6"/>
      <c r="E75" s="6"/>
      <c r="F75" s="10"/>
    </row>
    <row r="76" spans="1:6">
      <c r="A76" s="17"/>
      <c r="B76" s="14" t="s">
        <v>25</v>
      </c>
      <c r="C76" s="14" t="s">
        <v>94</v>
      </c>
      <c r="D76" s="6" t="s">
        <v>18</v>
      </c>
      <c r="E76" s="6">
        <v>2</v>
      </c>
      <c r="F76" s="10">
        <v>11411600</v>
      </c>
    </row>
    <row r="77" spans="1:6">
      <c r="A77" s="17"/>
      <c r="B77" s="14"/>
      <c r="C77" s="14" t="s">
        <v>95</v>
      </c>
      <c r="D77" s="6"/>
      <c r="E77" s="6"/>
      <c r="F77" s="10"/>
    </row>
    <row r="78" spans="1:6">
      <c r="A78" s="17" t="s">
        <v>23</v>
      </c>
      <c r="B78" s="14" t="s">
        <v>96</v>
      </c>
      <c r="C78" s="8"/>
      <c r="D78" s="6"/>
      <c r="E78" s="6"/>
      <c r="F78" s="10"/>
    </row>
    <row r="79" spans="1:6">
      <c r="A79" s="17"/>
      <c r="B79" s="14" t="s">
        <v>97</v>
      </c>
      <c r="C79" s="8"/>
      <c r="D79" s="6"/>
      <c r="E79" s="6"/>
      <c r="F79" s="10"/>
    </row>
    <row r="80" spans="1:6">
      <c r="A80" s="17"/>
      <c r="B80" s="14" t="s">
        <v>25</v>
      </c>
      <c r="C80" s="14" t="s">
        <v>98</v>
      </c>
      <c r="D80" s="6" t="s">
        <v>18</v>
      </c>
      <c r="E80" s="6">
        <v>3</v>
      </c>
      <c r="F80" s="10">
        <v>616600</v>
      </c>
    </row>
    <row r="81" spans="1:6">
      <c r="A81" s="17"/>
      <c r="B81" s="14"/>
      <c r="C81" s="14" t="s">
        <v>99</v>
      </c>
      <c r="D81" s="6"/>
      <c r="E81" s="6"/>
      <c r="F81" s="10"/>
    </row>
    <row r="82" spans="1:6">
      <c r="A82" s="7"/>
      <c r="B82" s="14"/>
      <c r="C82" s="8" t="s">
        <v>100</v>
      </c>
      <c r="D82" s="6"/>
      <c r="E82" s="6"/>
      <c r="F82" s="10"/>
    </row>
    <row r="83" spans="1:6">
      <c r="A83" s="17" t="s">
        <v>23</v>
      </c>
      <c r="B83" s="14" t="s">
        <v>101</v>
      </c>
      <c r="C83" s="8"/>
      <c r="D83" s="6"/>
      <c r="E83" s="6"/>
      <c r="F83" s="10"/>
    </row>
    <row r="84" spans="1:6">
      <c r="A84" s="17"/>
      <c r="B84" s="14" t="s">
        <v>102</v>
      </c>
      <c r="C84" s="8"/>
      <c r="D84" s="6"/>
      <c r="E84" s="6"/>
      <c r="F84" s="10"/>
    </row>
    <row r="85" spans="1:6">
      <c r="A85" s="17"/>
      <c r="B85" s="14" t="s">
        <v>25</v>
      </c>
      <c r="C85" s="14" t="s">
        <v>103</v>
      </c>
      <c r="D85" s="6" t="s">
        <v>106</v>
      </c>
      <c r="E85" s="6">
        <v>1</v>
      </c>
      <c r="F85" s="10">
        <v>3155000</v>
      </c>
    </row>
    <row r="86" spans="1:6">
      <c r="A86" s="17"/>
      <c r="B86" s="14"/>
      <c r="C86" s="14" t="s">
        <v>104</v>
      </c>
      <c r="D86" s="6"/>
      <c r="E86" s="6"/>
      <c r="F86" s="10"/>
    </row>
    <row r="87" spans="1:6">
      <c r="A87" s="7"/>
      <c r="B87" s="14"/>
      <c r="C87" s="8" t="s">
        <v>105</v>
      </c>
      <c r="D87" s="6"/>
      <c r="E87" s="6"/>
      <c r="F87" s="10"/>
    </row>
    <row r="88" spans="1:6">
      <c r="A88" s="17" t="s">
        <v>23</v>
      </c>
      <c r="B88" s="14" t="s">
        <v>111</v>
      </c>
      <c r="C88" s="8"/>
      <c r="D88" s="6"/>
      <c r="E88" s="6"/>
      <c r="F88" s="10"/>
    </row>
    <row r="89" spans="1:6">
      <c r="A89" s="17"/>
      <c r="B89" s="14" t="s">
        <v>25</v>
      </c>
      <c r="C89" s="14" t="s">
        <v>112</v>
      </c>
      <c r="D89" s="6" t="s">
        <v>113</v>
      </c>
      <c r="E89" s="6">
        <v>3</v>
      </c>
      <c r="F89" s="10">
        <v>5813000</v>
      </c>
    </row>
    <row r="90" spans="1:6">
      <c r="A90" s="2" t="s">
        <v>7</v>
      </c>
      <c r="B90" s="2"/>
      <c r="C90" s="2"/>
      <c r="D90" s="6"/>
      <c r="E90" s="6"/>
      <c r="F90" s="10"/>
    </row>
    <row r="91" spans="1:6">
      <c r="A91" s="2" t="s">
        <v>11</v>
      </c>
      <c r="B91" s="2"/>
      <c r="C91" s="2"/>
      <c r="D91" s="6"/>
      <c r="E91" s="6"/>
      <c r="F91" s="10"/>
    </row>
    <row r="92" spans="1:6">
      <c r="A92" s="2" t="s">
        <v>12</v>
      </c>
      <c r="B92" s="2"/>
      <c r="C92" s="2"/>
      <c r="D92" s="6"/>
      <c r="E92" s="6"/>
      <c r="F92" s="10"/>
    </row>
    <row r="93" spans="1:6">
      <c r="A93" s="2" t="s">
        <v>13</v>
      </c>
      <c r="B93" s="2"/>
      <c r="C93" s="2"/>
      <c r="D93" s="6"/>
      <c r="E93" s="6"/>
      <c r="F93" s="10"/>
    </row>
    <row r="94" spans="1:6">
      <c r="A94" s="2" t="s">
        <v>14</v>
      </c>
      <c r="B94" s="2"/>
      <c r="C94" s="2"/>
      <c r="D94" s="6"/>
      <c r="E94" s="6"/>
      <c r="F94" s="10"/>
    </row>
    <row r="95" spans="1:6">
      <c r="A95" s="2" t="s">
        <v>8</v>
      </c>
      <c r="B95" s="2"/>
      <c r="C95" s="2"/>
      <c r="D95" s="6"/>
      <c r="E95" s="6"/>
      <c r="F95" s="10">
        <f>+F96</f>
        <v>33337200</v>
      </c>
    </row>
    <row r="96" spans="1:6">
      <c r="A96" s="7" t="s">
        <v>15</v>
      </c>
      <c r="B96" s="14"/>
      <c r="C96" s="8"/>
      <c r="D96" s="6"/>
      <c r="E96" s="6"/>
      <c r="F96" s="10">
        <f>+F97</f>
        <v>33337200</v>
      </c>
    </row>
    <row r="97" spans="1:6">
      <c r="A97" s="7" t="s">
        <v>16</v>
      </c>
      <c r="B97" s="14"/>
      <c r="C97" s="8"/>
      <c r="D97" s="6"/>
      <c r="E97" s="6"/>
      <c r="F97" s="10">
        <f>SUM(F98:F106)</f>
        <v>33337200</v>
      </c>
    </row>
    <row r="98" spans="1:6">
      <c r="A98" s="17" t="s">
        <v>23</v>
      </c>
      <c r="B98" s="18" t="s">
        <v>58</v>
      </c>
      <c r="C98" s="8"/>
      <c r="D98" s="6"/>
      <c r="E98" s="6"/>
      <c r="F98" s="10"/>
    </row>
    <row r="99" spans="1:6">
      <c r="A99" s="7"/>
      <c r="B99" s="14" t="s">
        <v>25</v>
      </c>
      <c r="C99" s="8" t="s">
        <v>60</v>
      </c>
      <c r="D99" s="6" t="s">
        <v>18</v>
      </c>
      <c r="E99" s="19">
        <v>3</v>
      </c>
      <c r="F99" s="10">
        <v>500000</v>
      </c>
    </row>
    <row r="100" spans="1:6">
      <c r="A100" s="7"/>
      <c r="B100" s="14"/>
      <c r="C100" s="8" t="s">
        <v>61</v>
      </c>
      <c r="D100" s="6"/>
      <c r="E100" s="6"/>
      <c r="F100" s="10"/>
    </row>
    <row r="101" spans="1:6">
      <c r="A101" s="17" t="s">
        <v>23</v>
      </c>
      <c r="B101" s="18" t="s">
        <v>82</v>
      </c>
      <c r="C101" s="8"/>
      <c r="D101" s="6"/>
      <c r="E101" s="6"/>
      <c r="F101" s="10"/>
    </row>
    <row r="102" spans="1:6">
      <c r="A102" s="7"/>
      <c r="B102" s="14" t="s">
        <v>25</v>
      </c>
      <c r="C102" s="8" t="s">
        <v>83</v>
      </c>
      <c r="D102" s="6" t="s">
        <v>85</v>
      </c>
      <c r="E102" s="19">
        <v>2</v>
      </c>
      <c r="F102" s="10">
        <v>1800000</v>
      </c>
    </row>
    <row r="103" spans="1:6">
      <c r="A103" s="7"/>
      <c r="B103" s="14"/>
      <c r="C103" s="8" t="s">
        <v>84</v>
      </c>
      <c r="D103" s="6"/>
      <c r="E103" s="6"/>
      <c r="F103" s="10"/>
    </row>
    <row r="104" spans="1:6">
      <c r="A104" s="17" t="s">
        <v>23</v>
      </c>
      <c r="B104" s="18" t="s">
        <v>107</v>
      </c>
      <c r="C104" s="8"/>
      <c r="D104" s="6"/>
      <c r="E104" s="6"/>
      <c r="F104" s="10"/>
    </row>
    <row r="105" spans="1:6">
      <c r="A105" s="17"/>
      <c r="B105" s="18" t="s">
        <v>108</v>
      </c>
      <c r="C105" s="8"/>
      <c r="D105" s="6"/>
      <c r="E105" s="6"/>
      <c r="F105" s="10"/>
    </row>
    <row r="106" spans="1:6">
      <c r="A106" s="7"/>
      <c r="B106" s="14" t="s">
        <v>25</v>
      </c>
      <c r="C106" s="8" t="s">
        <v>109</v>
      </c>
      <c r="D106" s="6" t="s">
        <v>21</v>
      </c>
      <c r="E106" s="19">
        <v>500</v>
      </c>
      <c r="F106" s="10">
        <v>31037200</v>
      </c>
    </row>
    <row r="107" spans="1:6">
      <c r="A107" s="7"/>
      <c r="B107" s="14"/>
      <c r="C107" s="8" t="s">
        <v>110</v>
      </c>
      <c r="D107" s="6"/>
      <c r="E107" s="6"/>
      <c r="F107" s="10"/>
    </row>
    <row r="108" spans="1:6" hidden="1">
      <c r="A108" s="2" t="s">
        <v>13</v>
      </c>
      <c r="B108" s="2"/>
      <c r="C108" s="2"/>
      <c r="D108" s="6"/>
      <c r="E108" s="6"/>
      <c r="F108" s="10"/>
    </row>
    <row r="109" spans="1:6" hidden="1">
      <c r="A109" s="2" t="s">
        <v>14</v>
      </c>
      <c r="B109" s="2"/>
      <c r="C109" s="2"/>
      <c r="D109" s="6"/>
      <c r="E109" s="6"/>
      <c r="F109" s="10"/>
    </row>
    <row r="110" spans="1:6">
      <c r="A110" s="2" t="s">
        <v>9</v>
      </c>
      <c r="B110" s="2"/>
      <c r="C110" s="2"/>
      <c r="D110" s="6"/>
      <c r="E110" s="6"/>
      <c r="F110" s="10"/>
    </row>
    <row r="111" spans="1:6">
      <c r="A111" s="2" t="s">
        <v>11</v>
      </c>
      <c r="B111" s="2"/>
      <c r="C111" s="2"/>
      <c r="D111" s="6"/>
      <c r="E111" s="6"/>
      <c r="F111" s="10"/>
    </row>
    <row r="112" spans="1:6">
      <c r="A112" s="2" t="s">
        <v>12</v>
      </c>
      <c r="B112" s="2"/>
      <c r="C112" s="2"/>
      <c r="D112" s="6"/>
      <c r="E112" s="6"/>
      <c r="F112" s="10"/>
    </row>
    <row r="113" spans="1:6">
      <c r="A113" s="2" t="s">
        <v>13</v>
      </c>
      <c r="B113" s="2"/>
      <c r="C113" s="2"/>
      <c r="D113" s="6"/>
      <c r="E113" s="6"/>
      <c r="F113" s="10"/>
    </row>
    <row r="114" spans="1:6">
      <c r="A114" s="3" t="s">
        <v>14</v>
      </c>
      <c r="B114" s="3"/>
      <c r="C114" s="3"/>
      <c r="D114" s="13"/>
      <c r="E114" s="13"/>
      <c r="F114" s="11"/>
    </row>
  </sheetData>
  <mergeCells count="6">
    <mergeCell ref="D4:E4"/>
    <mergeCell ref="A1:F1"/>
    <mergeCell ref="A2:F2"/>
    <mergeCell ref="F4:F5"/>
    <mergeCell ref="A4:C4"/>
    <mergeCell ref="A5:C5"/>
  </mergeCells>
  <pageMargins left="0.43307086614173229" right="0.27559055118110237" top="0.74803149606299213" bottom="0.39370078740157483" header="0.31496062992125984" footer="0.19685039370078741"/>
  <pageSetup paperSize="9" scale="85" orientation="portrait" horizontalDpi="4294967293" r:id="rId1"/>
  <headerFooter>
    <oddFooter>&amp;R&amp;"Angsana New,ธรรมดา"&amp;8&amp;Z&amp;F/&amp;A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Sheet1 (2)</vt:lpstr>
      <vt:lpstr>Sheet1</vt:lpstr>
      <vt:lpstr>Sheet1!Print_Area</vt:lpstr>
      <vt:lpstr>'Sheet1 (2)'!Print_Area</vt:lpstr>
      <vt:lpstr>Sheet1!Print_Titles</vt:lpstr>
      <vt:lpstr>'Sheet1 (2)'!Print_Titles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PeeAom</cp:lastModifiedBy>
  <cp:lastPrinted>2016-11-07T10:47:47Z</cp:lastPrinted>
  <dcterms:created xsi:type="dcterms:W3CDTF">2016-11-03T12:43:11Z</dcterms:created>
  <dcterms:modified xsi:type="dcterms:W3CDTF">2016-11-07T12:01:39Z</dcterms:modified>
</cp:coreProperties>
</file>